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otrasy po hradzi rieky Slana/Prilohy/"/>
    </mc:Choice>
  </mc:AlternateContent>
  <xr:revisionPtr revIDLastSave="8" documentId="11_D360AE09E3F5C4381E158D3305CF9A29129A6FD2" xr6:coauthVersionLast="47" xr6:coauthVersionMax="47" xr10:uidLastSave="{6C789749-F055-48F9-9AC7-72627952327A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3" i="1" l="1"/>
  <c r="H232" i="1"/>
  <c r="H231" i="1"/>
  <c r="H230" i="1"/>
  <c r="E229" i="1" s="1"/>
  <c r="H229" i="1" s="1"/>
  <c r="H228" i="1"/>
  <c r="H227" i="1"/>
  <c r="E226" i="1" s="1"/>
  <c r="H226" i="1" s="1"/>
  <c r="E225" i="1" s="1"/>
  <c r="H225" i="1" s="1"/>
  <c r="H224" i="1"/>
  <c r="H223" i="1"/>
  <c r="H222" i="1"/>
  <c r="H221" i="1"/>
  <c r="H220" i="1"/>
  <c r="H219" i="1"/>
  <c r="H218" i="1"/>
  <c r="H217" i="1"/>
  <c r="E216" i="1" s="1"/>
  <c r="H216" i="1" s="1"/>
  <c r="H215" i="1"/>
  <c r="H214" i="1"/>
  <c r="H213" i="1"/>
  <c r="E212" i="1"/>
  <c r="H212" i="1" s="1"/>
  <c r="E211" i="1" s="1"/>
  <c r="H211" i="1" s="1"/>
  <c r="H210" i="1"/>
  <c r="H209" i="1"/>
  <c r="H208" i="1"/>
  <c r="H207" i="1"/>
  <c r="H206" i="1"/>
  <c r="H205" i="1"/>
  <c r="H204" i="1"/>
  <c r="H203" i="1"/>
  <c r="H202" i="1"/>
  <c r="H201" i="1"/>
  <c r="H200" i="1"/>
  <c r="H199" i="1"/>
  <c r="E198" i="1" s="1"/>
  <c r="H198" i="1" s="1"/>
  <c r="H197" i="1"/>
  <c r="E196" i="1" s="1"/>
  <c r="H196" i="1" s="1"/>
  <c r="H195" i="1"/>
  <c r="H194" i="1"/>
  <c r="E193" i="1"/>
  <c r="H193" i="1" s="1"/>
  <c r="H192" i="1"/>
  <c r="H191" i="1"/>
  <c r="H190" i="1"/>
  <c r="E187" i="1" s="1"/>
  <c r="H187" i="1" s="1"/>
  <c r="H189" i="1"/>
  <c r="H188" i="1"/>
  <c r="H186" i="1"/>
  <c r="H185" i="1"/>
  <c r="H184" i="1"/>
  <c r="H183" i="1"/>
  <c r="H182" i="1"/>
  <c r="H181" i="1"/>
  <c r="H180" i="1"/>
  <c r="E179" i="1" s="1"/>
  <c r="H179" i="1" s="1"/>
  <c r="H178" i="1"/>
  <c r="H177" i="1"/>
  <c r="H176" i="1"/>
  <c r="H175" i="1"/>
  <c r="H174" i="1"/>
  <c r="H173" i="1"/>
  <c r="H172" i="1"/>
  <c r="H171" i="1"/>
  <c r="H170" i="1"/>
  <c r="H169" i="1"/>
  <c r="E168" i="1" s="1"/>
  <c r="H168" i="1" s="1"/>
  <c r="H165" i="1"/>
  <c r="H164" i="1"/>
  <c r="H163" i="1"/>
  <c r="E162" i="1"/>
  <c r="H162" i="1" s="1"/>
  <c r="H161" i="1"/>
  <c r="H160" i="1"/>
  <c r="E159" i="1" s="1"/>
  <c r="H159" i="1" s="1"/>
  <c r="H157" i="1"/>
  <c r="H156" i="1"/>
  <c r="E155" i="1"/>
  <c r="H155" i="1" s="1"/>
  <c r="H154" i="1"/>
  <c r="H153" i="1"/>
  <c r="H152" i="1"/>
  <c r="H151" i="1"/>
  <c r="E148" i="1" s="1"/>
  <c r="H148" i="1" s="1"/>
  <c r="E147" i="1" s="1"/>
  <c r="H147" i="1" s="1"/>
  <c r="H150" i="1"/>
  <c r="H149" i="1"/>
  <c r="H145" i="1"/>
  <c r="H144" i="1"/>
  <c r="H143" i="1"/>
  <c r="E142" i="1" s="1"/>
  <c r="H142" i="1" s="1"/>
  <c r="H141" i="1"/>
  <c r="H140" i="1"/>
  <c r="E139" i="1" s="1"/>
  <c r="H139" i="1" s="1"/>
  <c r="H137" i="1"/>
  <c r="H136" i="1"/>
  <c r="E135" i="1"/>
  <c r="H135" i="1" s="1"/>
  <c r="H134" i="1"/>
  <c r="H133" i="1"/>
  <c r="H132" i="1"/>
  <c r="H131" i="1"/>
  <c r="H130" i="1"/>
  <c r="E128" i="1" s="1"/>
  <c r="H128" i="1" s="1"/>
  <c r="E127" i="1" s="1"/>
  <c r="H127" i="1" s="1"/>
  <c r="H129" i="1"/>
  <c r="H125" i="1"/>
  <c r="E122" i="1" s="1"/>
  <c r="H122" i="1" s="1"/>
  <c r="H124" i="1"/>
  <c r="H123" i="1"/>
  <c r="H121" i="1"/>
  <c r="H120" i="1"/>
  <c r="E119" i="1"/>
  <c r="H119" i="1" s="1"/>
  <c r="E118" i="1" s="1"/>
  <c r="H118" i="1" s="1"/>
  <c r="H117" i="1"/>
  <c r="H116" i="1"/>
  <c r="E115" i="1" s="1"/>
  <c r="H115" i="1" s="1"/>
  <c r="H114" i="1"/>
  <c r="H113" i="1"/>
  <c r="E112" i="1" s="1"/>
  <c r="H112" i="1" s="1"/>
  <c r="H111" i="1"/>
  <c r="H110" i="1"/>
  <c r="H109" i="1"/>
  <c r="H108" i="1"/>
  <c r="H107" i="1"/>
  <c r="E106" i="1" s="1"/>
  <c r="H106" i="1" s="1"/>
  <c r="H105" i="1"/>
  <c r="H104" i="1"/>
  <c r="E103" i="1" s="1"/>
  <c r="H103" i="1" s="1"/>
  <c r="H102" i="1"/>
  <c r="H101" i="1"/>
  <c r="H100" i="1"/>
  <c r="H99" i="1"/>
  <c r="H98" i="1"/>
  <c r="H97" i="1"/>
  <c r="H96" i="1"/>
  <c r="H95" i="1"/>
  <c r="H94" i="1"/>
  <c r="H93" i="1"/>
  <c r="H92" i="1"/>
  <c r="E91" i="1" s="1"/>
  <c r="H91" i="1" s="1"/>
  <c r="H88" i="1"/>
  <c r="H87" i="1"/>
  <c r="E85" i="1" s="1"/>
  <c r="H85" i="1" s="1"/>
  <c r="H86" i="1"/>
  <c r="H84" i="1"/>
  <c r="E82" i="1" s="1"/>
  <c r="H82" i="1" s="1"/>
  <c r="E81" i="1" s="1"/>
  <c r="H81" i="1" s="1"/>
  <c r="H83" i="1"/>
  <c r="H80" i="1"/>
  <c r="H79" i="1"/>
  <c r="E78" i="1" s="1"/>
  <c r="H78" i="1" s="1"/>
  <c r="H77" i="1"/>
  <c r="H76" i="1"/>
  <c r="H75" i="1"/>
  <c r="H74" i="1"/>
  <c r="H73" i="1"/>
  <c r="E72" i="1"/>
  <c r="H72" i="1" s="1"/>
  <c r="H71" i="1"/>
  <c r="H70" i="1"/>
  <c r="E69" i="1"/>
  <c r="H69" i="1" s="1"/>
  <c r="H68" i="1"/>
  <c r="H67" i="1"/>
  <c r="H66" i="1"/>
  <c r="H65" i="1"/>
  <c r="H64" i="1"/>
  <c r="H63" i="1"/>
  <c r="H62" i="1"/>
  <c r="E61" i="1"/>
  <c r="H61" i="1" s="1"/>
  <c r="H58" i="1"/>
  <c r="H57" i="1"/>
  <c r="H56" i="1"/>
  <c r="E55" i="1" s="1"/>
  <c r="H55" i="1" s="1"/>
  <c r="H54" i="1"/>
  <c r="H53" i="1"/>
  <c r="E52" i="1"/>
  <c r="H52" i="1" s="1"/>
  <c r="E51" i="1" s="1"/>
  <c r="H51" i="1" s="1"/>
  <c r="H50" i="1"/>
  <c r="H49" i="1"/>
  <c r="H48" i="1"/>
  <c r="H47" i="1"/>
  <c r="H46" i="1"/>
  <c r="H45" i="1"/>
  <c r="H44" i="1"/>
  <c r="H43" i="1"/>
  <c r="H42" i="1"/>
  <c r="H41" i="1"/>
  <c r="H40" i="1"/>
  <c r="H39" i="1"/>
  <c r="E38" i="1" s="1"/>
  <c r="H38" i="1" s="1"/>
  <c r="H37" i="1"/>
  <c r="H36" i="1"/>
  <c r="E35" i="1" s="1"/>
  <c r="H35" i="1" s="1"/>
  <c r="H34" i="1"/>
  <c r="H33" i="1"/>
  <c r="H32" i="1"/>
  <c r="H31" i="1"/>
  <c r="H30" i="1"/>
  <c r="H29" i="1"/>
  <c r="E28" i="1" s="1"/>
  <c r="H28" i="1" s="1"/>
  <c r="H27" i="1"/>
  <c r="H26" i="1"/>
  <c r="E25" i="1" s="1"/>
  <c r="H25" i="1" s="1"/>
  <c r="H24" i="1"/>
  <c r="H23" i="1"/>
  <c r="E22" i="1"/>
  <c r="H22" i="1" s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E8" i="1" s="1"/>
  <c r="H8" i="1" s="1"/>
  <c r="H3" i="1"/>
  <c r="E60" i="1" l="1"/>
  <c r="H60" i="1" s="1"/>
  <c r="E59" i="1" s="1"/>
  <c r="H59" i="1" s="1"/>
  <c r="E90" i="1"/>
  <c r="H90" i="1" s="1"/>
  <c r="E89" i="1" s="1"/>
  <c r="H89" i="1" s="1"/>
  <c r="E138" i="1"/>
  <c r="H138" i="1" s="1"/>
  <c r="E126" i="1" s="1"/>
  <c r="H126" i="1" s="1"/>
  <c r="E167" i="1"/>
  <c r="H167" i="1" s="1"/>
  <c r="E166" i="1" s="1"/>
  <c r="H166" i="1" s="1"/>
  <c r="E158" i="1"/>
  <c r="H158" i="1" s="1"/>
  <c r="E146" i="1" s="1"/>
  <c r="H146" i="1" s="1"/>
  <c r="E7" i="1"/>
  <c r="H7" i="1" s="1"/>
  <c r="E6" i="1" s="1"/>
  <c r="H6" i="1" s="1"/>
  <c r="E5" i="1" l="1"/>
  <c r="H5" i="1" s="1"/>
  <c r="E4" i="1" s="1"/>
  <c r="H4" i="1" s="1"/>
</calcChain>
</file>

<file path=xl/sharedStrings.xml><?xml version="1.0" encoding="utf-8"?>
<sst xmlns="http://schemas.openxmlformats.org/spreadsheetml/2006/main" count="1379" uniqueCount="361">
  <si>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</si>
  <si>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</si>
  <si>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</si>
  <si>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</si>
  <si>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</si>
  <si>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</si>
  <si>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</si>
  <si>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</si>
  <si>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</si>
  <si>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</si>
  <si>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</si>
  <si>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</si>
  <si>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</si>
  <si>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</si>
  <si>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</si>
  <si>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</si>
  <si>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</si>
  <si>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</si>
  <si>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</si>
  <si>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</si>
  <si>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</si>
  <si>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</si>
  <si>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</si>
  <si>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</si>
  <si>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</si>
  <si>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</si>
  <si>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</si>
  <si>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1.1.1.1. </t>
  </si>
  <si>
    <t>SO 101 1. úsek - ĽSOH Slaná r.km 49.312 - 51.932</t>
  </si>
  <si>
    <t>1.1.1.1.1. </t>
  </si>
  <si>
    <t xml:space="preserve">HSV </t>
  </si>
  <si>
    <t>Práce a dodávky HSV</t>
  </si>
  <si>
    <t>1.1.1.1.1.1. </t>
  </si>
  <si>
    <t>Zemné práce</t>
  </si>
  <si>
    <t>1.1.1.1.1.1.1. </t>
  </si>
  <si>
    <t>m2</t>
  </si>
  <si>
    <t>Odstránenie nežiadúceho organického materiálu z povrchu hrádze</t>
  </si>
  <si>
    <t>1.1.1.1.1.1.2. </t>
  </si>
  <si>
    <t>m3</t>
  </si>
  <si>
    <t>Odstránenie ornice s vodor. premiestn. na hromady. so zložením na vzdialenosť do 100 m a do 30 m3</t>
  </si>
  <si>
    <t>1.1.1.1.1.1.3. </t>
  </si>
  <si>
    <t>Odkopávka a prekopávka nezapažená v hornine 3. do 100 m3</t>
  </si>
  <si>
    <t>1.1.1.1.1.1.4. </t>
  </si>
  <si>
    <t>Odkopávky a prekopávky nezapažené. Príplatok k cenám za lepivosť horniny 3</t>
  </si>
  <si>
    <t>1.1.1.1.1.1.5. </t>
  </si>
  <si>
    <t>Výkop nezapaženej jamy v hornine 3. do 100 m3</t>
  </si>
  <si>
    <t>1.1.1.1.1.1.6. </t>
  </si>
  <si>
    <t>Uloženie sypaniny do násypu súdržnej horniny s mierou zhutnenia podľa Proctor-Standard na 95 %</t>
  </si>
  <si>
    <t>1.1.1.1.1.1.7. </t>
  </si>
  <si>
    <t>t</t>
  </si>
  <si>
    <t>Zemina pre terénne úpravy - zásypová</t>
  </si>
  <si>
    <t>1.1.1.1.1.1.8. </t>
  </si>
  <si>
    <t>Založenie trávnika lúčneho výsevom na svahu nad 1:2 do 1:1</t>
  </si>
  <si>
    <t>1.1.1.1.1.1.9. </t>
  </si>
  <si>
    <t>kg</t>
  </si>
  <si>
    <t>Osivá tráv - semená parkovej zmesi</t>
  </si>
  <si>
    <t>1.1.1.1.1.1.10. </t>
  </si>
  <si>
    <t>Zrovnanie povrchu do požadovaného priečneho a pozdĺžneho sklonu pomocou laserového lúča</t>
  </si>
  <si>
    <t>1.1.1.1.1.1.11. </t>
  </si>
  <si>
    <t>Zrovnanie povrchu do požadovaného  pozdĺžneho sklonu</t>
  </si>
  <si>
    <t>1.1.1.1.1.1.12. </t>
  </si>
  <si>
    <t>Zrovnanie povrchu do požadovaného priečneho sklonu</t>
  </si>
  <si>
    <t>1.1.1.1.1.1.13. </t>
  </si>
  <si>
    <t>Svahovanie trvalých svahov v násype</t>
  </si>
  <si>
    <t>1.1.1.1.1.2. </t>
  </si>
  <si>
    <t>Zakladanie</t>
  </si>
  <si>
    <t>1.1.1.1.1.2.1. </t>
  </si>
  <si>
    <t>Vankúše zhutnené pod základy zo štrkopiesku</t>
  </si>
  <si>
    <t>1.1.1.1.1.2.2. </t>
  </si>
  <si>
    <t>Betón základových pätiek. prostý tr. C 16/20</t>
  </si>
  <si>
    <t>1.1.1.1.1.3. </t>
  </si>
  <si>
    <t>Zvislé a kompletné konštrukcie</t>
  </si>
  <si>
    <t>1.1.1.1.1.3.1. </t>
  </si>
  <si>
    <t>Zhotovenie výplne  vrátane zhutnenia z ílu</t>
  </si>
  <si>
    <t>1.1.1.1.1.3.2. </t>
  </si>
  <si>
    <t>Zemina špeciálna a upravená surová ílová</t>
  </si>
  <si>
    <t>1.1.1.1.1.4. </t>
  </si>
  <si>
    <t>Vodorovné konštrukcie</t>
  </si>
  <si>
    <t>1.1.1.1.1.4.1. </t>
  </si>
  <si>
    <t>Lôžko pod potrubie. stoky a drobné objekty. v otvorenom výkope z kameniva drobného ťaženého 0-4 mm</t>
  </si>
  <si>
    <t>1.1.1.1.1.4.2. </t>
  </si>
  <si>
    <t>Zapracovanie roadmixovej stabilizácie</t>
  </si>
  <si>
    <t>1.1.1.1.1.4.3. </t>
  </si>
  <si>
    <t>Zapracovanie stabilizačného pojiva na báze solí pre zaťaženie 50 MPa - zemný povrch trasy</t>
  </si>
  <si>
    <t>1.1.1.1.1.4.4. </t>
  </si>
  <si>
    <t>Pohádzka dna alebo svahov akejkoľvek hrúbky z lomového kameňa neupraveného triedeného z terénu vrátane vykopu a vytvorenia pätky</t>
  </si>
  <si>
    <t>1.1.1.1.1.4.5. </t>
  </si>
  <si>
    <t>Zhutnenie povrchu na únosnosť min. 50 MPa</t>
  </si>
  <si>
    <t>1.1.1.1.1.4.6. </t>
  </si>
  <si>
    <t>Dodatočné spevnenie povrchu (vápenná drť a pod.) pri neodostatočnej únosnosti</t>
  </si>
  <si>
    <t>1.1.1.1.1.5. </t>
  </si>
  <si>
    <t>Komunikácie</t>
  </si>
  <si>
    <t>1.1.1.1.1.5.1. </t>
  </si>
  <si>
    <t>Vyspravenie povrchu nájazovej rampy so štrkopieskom</t>
  </si>
  <si>
    <t>1.1.1.1.1.5.2. </t>
  </si>
  <si>
    <t>Vyspravenie prepadnutých miest štrkopieskom</t>
  </si>
  <si>
    <t>1.1.1.1.1.6. </t>
  </si>
  <si>
    <t>Ostatné konštrukcie a práce-búranie</t>
  </si>
  <si>
    <t>1.1.1.1.1.6.1. </t>
  </si>
  <si>
    <t>ks</t>
  </si>
  <si>
    <t>Osadenie cestnej závory pevnej otočnej do betónového základu šírky do 2 m</t>
  </si>
  <si>
    <t>1.1.1.1.1.6.2. </t>
  </si>
  <si>
    <t>Závora otočná  bez podpery. žiarovo pozinkovaná. š 2000 mm. nad zemou min. 900 mm. červený náter s reflex. biely pruhmi. trojhranný kľúč + informačná tabuľa</t>
  </si>
  <si>
    <t>1.1.1.1.1.6.3. </t>
  </si>
  <si>
    <t>Čelo priepustu z betónu prostého z rúr DN 300 až DN 500 mm</t>
  </si>
  <si>
    <t>1.1.1.1.1.6.4. </t>
  </si>
  <si>
    <t>m</t>
  </si>
  <si>
    <t>Zhotovenie priepustu alebo zjazdu z rúr plastových HDPE ryhovaných hrdlových alebo spojkových DN 300</t>
  </si>
  <si>
    <t>1.1.1.1.1.6.5. </t>
  </si>
  <si>
    <t>Rúra PP s hrdlom vrátane tesnenia SN 10. DN 300 dĺ. 6 m korugovaná pre gravitačnú kanalizáciu</t>
  </si>
  <si>
    <t>1.1.1.1.1.6.6. </t>
  </si>
  <si>
    <t>Búranie konštrukcií zo železobetónu -2.85000t</t>
  </si>
  <si>
    <t>1.1.1.1.1.6.7. </t>
  </si>
  <si>
    <t>Demontáž prefabrikovanej krycej dosky kanála. šachty. žumpy do 1.0 t.  -0.05800t</t>
  </si>
  <si>
    <t>1.1.1.1.1.6.8. </t>
  </si>
  <si>
    <t>Demontáž prefabrikovanej krycej dosky kanála. šachty. žumpy do 4 t.  -0.19000t</t>
  </si>
  <si>
    <t>1.1.1.1.1.6.9. </t>
  </si>
  <si>
    <t>Odvoz sutiny a vybúraných hmôt na skládku do 1 km</t>
  </si>
  <si>
    <t>1.1.1.1.1.6.10. </t>
  </si>
  <si>
    <t>Odvoz sutiny a vybúraných hmôt na skládku za každý ďalší 1 km</t>
  </si>
  <si>
    <t>1.1.1.1.1.6.11. </t>
  </si>
  <si>
    <t>Nakladanie na dopravné prostriedky pre vodorovnú dopravu sutiny</t>
  </si>
  <si>
    <t>1.1.1.1.1.6.12. </t>
  </si>
  <si>
    <t>Poplatok za skládku - bitúmenové zmesi. uholný decht. dechtové výrobky (17 03 ). ostatné</t>
  </si>
  <si>
    <t>1.1.1.1.2. </t>
  </si>
  <si>
    <t xml:space="preserve">M </t>
  </si>
  <si>
    <t>Práce a dodávky M</t>
  </si>
  <si>
    <t>1.1.1.1.2.1. </t>
  </si>
  <si>
    <t xml:space="preserve">60-M </t>
  </si>
  <si>
    <t>Geodetické a kartografické práce a služby</t>
  </si>
  <si>
    <t>1.1.1.1.2.1.1. </t>
  </si>
  <si>
    <t>100 m</t>
  </si>
  <si>
    <t>Meranie pozdĺžneho profilu terénu-porealizačné kontrolné</t>
  </si>
  <si>
    <t>1.1.1.1.2.1.2. </t>
  </si>
  <si>
    <t>Meranie pozdĺžneho profilu terénu-predrealizačné</t>
  </si>
  <si>
    <t>1.1.1.1.2.2. </t>
  </si>
  <si>
    <t xml:space="preserve">61-M </t>
  </si>
  <si>
    <t>Geologické a geotechnické práce a služby</t>
  </si>
  <si>
    <t>1.1.1.1.2.2.1. </t>
  </si>
  <si>
    <t>meranie</t>
  </si>
  <si>
    <t>Statická zaťažovacia skúška stavebných konštrukcií doskou</t>
  </si>
  <si>
    <t>1.1.1.1.2.2.2. </t>
  </si>
  <si>
    <t>Ľahká dynamická skúška – rázová zaťažovacia skúška - priebežná kontrola počas výstavby</t>
  </si>
  <si>
    <t>1.1.1.1.2.2.3. </t>
  </si>
  <si>
    <t>kpl</t>
  </si>
  <si>
    <t>Laboratórne rozbory skladby zemín v riešenom úseku</t>
  </si>
  <si>
    <t>1.1.1.2. </t>
  </si>
  <si>
    <t>SO 103 3. úsek - Obslužná komunikácia (Brzotín - PSOH Slaná)</t>
  </si>
  <si>
    <t>1.1.1.2.1. </t>
  </si>
  <si>
    <t>1.1.1.2.1.1. </t>
  </si>
  <si>
    <t>1.1.1.2.1.1.1. </t>
  </si>
  <si>
    <t>1.1.1.2.1.1.2. </t>
  </si>
  <si>
    <t>Rozrytie vrstvy  podkladu z kameniva. bez zhutnenia. bez asfaltového spojiva</t>
  </si>
  <si>
    <t>1.1.1.2.1.1.3. </t>
  </si>
  <si>
    <t>1.1.1.2.1.1.4. </t>
  </si>
  <si>
    <t>1.1.1.2.1.1.5. </t>
  </si>
  <si>
    <t>1.1.1.2.1.1.6. </t>
  </si>
  <si>
    <t>1.1.1.2.1.1.7. </t>
  </si>
  <si>
    <t>Prefrézovanie podkladu na danú výšku o veľkosti úlomkov cca 8 cm</t>
  </si>
  <si>
    <t>1.1.1.2.1.2. </t>
  </si>
  <si>
    <t>1.1.1.2.1.2.1. </t>
  </si>
  <si>
    <t>1.1.1.2.1.2.2. </t>
  </si>
  <si>
    <t>1.1.1.2.1.3. </t>
  </si>
  <si>
    <t>1.1.1.2.1.3.1. </t>
  </si>
  <si>
    <t>1.1.1.2.1.3.2. </t>
  </si>
  <si>
    <t>1.1.1.2.1.3.3. </t>
  </si>
  <si>
    <t>Zapracovanie stabilizačného pojiva na báze solí pre zaťaženie 50 MPa - štrkový/asfaltový povrch trasy</t>
  </si>
  <si>
    <t>1.1.1.2.1.3.4. </t>
  </si>
  <si>
    <t>1.1.1.2.1.3.5. </t>
  </si>
  <si>
    <t>1.1.1.2.1.4. </t>
  </si>
  <si>
    <t>1.1.1.2.1.4.1. </t>
  </si>
  <si>
    <t>1.1.1.2.1.4.2. </t>
  </si>
  <si>
    <t>1.1.1.2.2. </t>
  </si>
  <si>
    <t>1.1.1.2.2.1. </t>
  </si>
  <si>
    <t>1.1.1.2.2.1.1. </t>
  </si>
  <si>
    <t>1.1.1.2.2.1.2. </t>
  </si>
  <si>
    <t>1.1.1.2.2.2. </t>
  </si>
  <si>
    <t>1.1.1.2.2.2.1. </t>
  </si>
  <si>
    <t>1.1.1.2.2.2.2. </t>
  </si>
  <si>
    <t>Ľahká dynamická skúška – rázová zaťažovacia skúška</t>
  </si>
  <si>
    <t>1.1.1.2.2.2.3. </t>
  </si>
  <si>
    <t>1.1.1.3. </t>
  </si>
  <si>
    <t>SO 104 4. úsek - PSOH Slaná r.km 46.180 - 48.080</t>
  </si>
  <si>
    <t>1.1.1.3.1. </t>
  </si>
  <si>
    <t>1.1.1.3.1.1. </t>
  </si>
  <si>
    <t>1.1.1.3.1.1.1. </t>
  </si>
  <si>
    <t>1.1.1.3.1.1.2. </t>
  </si>
  <si>
    <t>1.1.1.3.1.1.3. </t>
  </si>
  <si>
    <t>1.1.1.3.1.1.4. </t>
  </si>
  <si>
    <t>1.1.1.3.1.1.5. </t>
  </si>
  <si>
    <t>1.1.1.3.1.1.6. </t>
  </si>
  <si>
    <t>1.1.1.3.1.1.7. </t>
  </si>
  <si>
    <t>1.1.1.3.1.1.8. </t>
  </si>
  <si>
    <t>1.1.1.3.1.1.9. </t>
  </si>
  <si>
    <t>1.1.1.3.1.1.10. </t>
  </si>
  <si>
    <t>1.1.1.3.1.1.11. </t>
  </si>
  <si>
    <t>1.1.1.3.1.2. </t>
  </si>
  <si>
    <t>1.1.1.3.1.2.1. </t>
  </si>
  <si>
    <t>1.1.1.3.1.2.2. </t>
  </si>
  <si>
    <t>1.1.1.3.1.3. </t>
  </si>
  <si>
    <t>1.1.1.3.1.3.1. </t>
  </si>
  <si>
    <t>1.1.1.3.1.3.2. </t>
  </si>
  <si>
    <t>1.1.1.3.1.3.3. </t>
  </si>
  <si>
    <t>1.1.1.3.1.3.4. </t>
  </si>
  <si>
    <t>1.1.1.3.1.3.5. </t>
  </si>
  <si>
    <t>1.1.1.3.1.4. </t>
  </si>
  <si>
    <t>1.1.1.3.1.4.1. </t>
  </si>
  <si>
    <t>1.1.1.3.1.4.2. </t>
  </si>
  <si>
    <t>1.1.1.3.1.5. </t>
  </si>
  <si>
    <t>1.1.1.3.1.5.1. </t>
  </si>
  <si>
    <t>1.1.1.3.1.5.2. </t>
  </si>
  <si>
    <t>1.1.1.3.2. </t>
  </si>
  <si>
    <t>1.1.1.3.2.1. </t>
  </si>
  <si>
    <t>1.1.1.3.2.1.1. </t>
  </si>
  <si>
    <t>1.1.1.3.2.1.2. </t>
  </si>
  <si>
    <t>1.1.1.3.2.2. </t>
  </si>
  <si>
    <t>1.1.1.3.2.2.1. </t>
  </si>
  <si>
    <t>1.1.1.3.2.2.2. </t>
  </si>
  <si>
    <t>1.1.1.3.2.2.3. </t>
  </si>
  <si>
    <t>1.1.1.4. </t>
  </si>
  <si>
    <t>SO 105 5. úsek - Obslužná komunikácia Brzotín - Slavec. 1. časť</t>
  </si>
  <si>
    <t>1.1.1.4.1. </t>
  </si>
  <si>
    <t>1.1.1.4.1.1. </t>
  </si>
  <si>
    <t>1.1.1.4.1.1.1. </t>
  </si>
  <si>
    <t>1.1.1.4.1.1.2. </t>
  </si>
  <si>
    <t>Rozrytie vrstvy krytu alebo podkladu z kameniva. bez zhutnenia. s asfaltovým spojivom</t>
  </si>
  <si>
    <t>1.1.1.4.1.1.3. </t>
  </si>
  <si>
    <t>1.1.1.4.1.1.4. </t>
  </si>
  <si>
    <t>1.1.1.4.1.1.5. </t>
  </si>
  <si>
    <t>1.1.1.4.1.1.6. </t>
  </si>
  <si>
    <t>1.1.1.4.1.2. </t>
  </si>
  <si>
    <t>1.1.1.4.1.2.1. </t>
  </si>
  <si>
    <t>1.1.1.4.1.2.2. </t>
  </si>
  <si>
    <t>1.1.1.4.2. </t>
  </si>
  <si>
    <t>1.1.1.4.2.1. </t>
  </si>
  <si>
    <t>1.1.1.4.2.1.1. </t>
  </si>
  <si>
    <t>1.1.1.4.2.1.2. </t>
  </si>
  <si>
    <t>1.1.1.4.2.2. </t>
  </si>
  <si>
    <t>1.1.1.4.2.2.1. </t>
  </si>
  <si>
    <t>1.1.1.4.2.2.2. </t>
  </si>
  <si>
    <t>1.1.1.4.2.2.3. </t>
  </si>
  <si>
    <t>1.1.1.5. </t>
  </si>
  <si>
    <t>SO 106 6. úsek - Obslužná komunikácia Brzotín - Slavec. 2. časť</t>
  </si>
  <si>
    <t>1.1.1.5.1. </t>
  </si>
  <si>
    <t>1.1.1.5.1.1. </t>
  </si>
  <si>
    <t>1.1.1.5.1.1.1. </t>
  </si>
  <si>
    <t>1.1.1.5.1.1.2. </t>
  </si>
  <si>
    <t>1.1.1.5.1.1.3. </t>
  </si>
  <si>
    <t>1.1.1.5.1.1.4. </t>
  </si>
  <si>
    <t>1.1.1.5.1.1.5. </t>
  </si>
  <si>
    <t>1.1.1.5.1.1.6. </t>
  </si>
  <si>
    <t>1.1.1.5.1.2. </t>
  </si>
  <si>
    <t>1.1.1.5.1.2.1. </t>
  </si>
  <si>
    <t>1.1.1.5.1.2.2. </t>
  </si>
  <si>
    <t>1.1.1.5.2. </t>
  </si>
  <si>
    <t>1.1.1.5.2.1. </t>
  </si>
  <si>
    <t>1.1.1.5.2.1.1. </t>
  </si>
  <si>
    <t>1.1.1.5.2.1.2. </t>
  </si>
  <si>
    <t>1.1.1.5.2.2. </t>
  </si>
  <si>
    <t>1.1.1.5.2.2.1. </t>
  </si>
  <si>
    <t>1.1.1.5.2.2.2. </t>
  </si>
  <si>
    <t>1.1.1.5.2.2.3. </t>
  </si>
  <si>
    <t>1.1.1.6. </t>
  </si>
  <si>
    <t>SO 107 7. úsek - PSOH Slaná r. km 41.391 - 43.331</t>
  </si>
  <si>
    <t>1.1.1.6.1. </t>
  </si>
  <si>
    <t>1.1.1.6.1.1. </t>
  </si>
  <si>
    <t>1.1.1.6.1.1.1. </t>
  </si>
  <si>
    <t>1.1.1.6.1.1.2. </t>
  </si>
  <si>
    <t>1.1.1.6.1.1.3. </t>
  </si>
  <si>
    <t>1.1.1.6.1.1.4. </t>
  </si>
  <si>
    <t>1.1.1.6.1.1.5. </t>
  </si>
  <si>
    <t>1.1.1.6.1.1.6. </t>
  </si>
  <si>
    <t>1.1.1.6.1.1.7. </t>
  </si>
  <si>
    <t>1.1.1.6.1.1.8. </t>
  </si>
  <si>
    <t>1.1.1.6.1.1.9. </t>
  </si>
  <si>
    <t>1.1.1.6.1.1.10. </t>
  </si>
  <si>
    <t>1.1.1.6.1.2. </t>
  </si>
  <si>
    <t>1.1.1.6.1.2.1. </t>
  </si>
  <si>
    <t>1.1.1.6.1.2.2. </t>
  </si>
  <si>
    <t>Debnenie stien základových dosiek. zhotovenie-tradičné</t>
  </si>
  <si>
    <t>1.1.1.6.1.2.3. </t>
  </si>
  <si>
    <t>Doska EPS hr. 20 mm - stratené debnenie</t>
  </si>
  <si>
    <t>1.1.1.6.1.2.4. </t>
  </si>
  <si>
    <t>Debnenie stien základových dosiek. odstránenie-tradičné</t>
  </si>
  <si>
    <t>1.1.1.6.1.2.5. </t>
  </si>
  <si>
    <t>1.1.1.6.1.2.6. </t>
  </si>
  <si>
    <t>Debnenie stien základových pätiek. zhotovenie-tradičné</t>
  </si>
  <si>
    <t>1.1.1.6.1.2.7. </t>
  </si>
  <si>
    <t>Debnenie stien základových pätiek. odstránenie-tradičné</t>
  </si>
  <si>
    <t>1.1.1.6.1.3. </t>
  </si>
  <si>
    <t>1.1.1.6.1.3.1. </t>
  </si>
  <si>
    <t>1.1.1.6.1.3.2. </t>
  </si>
  <si>
    <t>1.1.1.6.1.3.3. </t>
  </si>
  <si>
    <t>1.1.1.6.1.3.4. </t>
  </si>
  <si>
    <t>1.1.1.6.1.3.5. </t>
  </si>
  <si>
    <t>1.1.1.6.1.4. </t>
  </si>
  <si>
    <t>1.1.1.6.1.4.1. </t>
  </si>
  <si>
    <t>1.1.1.6.1.4.2. </t>
  </si>
  <si>
    <t>1.1.1.6.1.5. </t>
  </si>
  <si>
    <t>Úpravy povrchov. podlahy. osadenie</t>
  </si>
  <si>
    <t>1.1.1.6.1.5.1. </t>
  </si>
  <si>
    <t>Mazanina z betónu prostého (m3) tr. C 20/25 hr.nad 50 do 80 mm</t>
  </si>
  <si>
    <t>1.1.1.6.1.6. </t>
  </si>
  <si>
    <t>1.1.1.6.1.6.1. </t>
  </si>
  <si>
    <t>1.1.1.6.1.6.2. </t>
  </si>
  <si>
    <t>1.1.1.6.1.6.3. </t>
  </si>
  <si>
    <t>Čistenie betónového podkladu vysokotlakovým vodným lúčom do hrúbky 5 mm - podláh</t>
  </si>
  <si>
    <t>1.1.1.6.1.6.4. </t>
  </si>
  <si>
    <t>1.1.1.6.1.6.5. </t>
  </si>
  <si>
    <t>1.1.1.6.1.6.6. </t>
  </si>
  <si>
    <t>cm</t>
  </si>
  <si>
    <t>Vrty príklepovým vrtákom do D 18 mm smerom hore do betónu -0.00001t</t>
  </si>
  <si>
    <t>1.1.1.6.1.6.7. </t>
  </si>
  <si>
    <t>Chemická kotva 410 ml + 1 dýza.</t>
  </si>
  <si>
    <t>1.1.1.6.1.6.8. </t>
  </si>
  <si>
    <t>Tyč oceľová kruhová pre výstuž do betónu D 12 mm. ozn. 10 216</t>
  </si>
  <si>
    <t>1.1.1.6.1.6.9. </t>
  </si>
  <si>
    <t>1.1.1.6.1.6.10. </t>
  </si>
  <si>
    <t>1.1.1.6.1.6.11. </t>
  </si>
  <si>
    <t>1.1.1.6.1.6.12. </t>
  </si>
  <si>
    <t>1.1.1.6.2. </t>
  </si>
  <si>
    <t xml:space="preserve">PSV </t>
  </si>
  <si>
    <t>Práce a dodávky PSV</t>
  </si>
  <si>
    <t>1.1.1.6.2.1. </t>
  </si>
  <si>
    <t>Izolácie proti vode a vlhkosti</t>
  </si>
  <si>
    <t>1.1.1.6.2.1.1. </t>
  </si>
  <si>
    <t>Zhotovenie  izolácie proti zemnej vlhkosti zvislá asfaltovým lakom za studena</t>
  </si>
  <si>
    <t>1.1.1.6.2.1.2. </t>
  </si>
  <si>
    <t>Lak asfaltový opravný</t>
  </si>
  <si>
    <t>1.1.1.6.2.1.3. </t>
  </si>
  <si>
    <t>Napučiavaci tesniaci pás. kryštalická izolácia pre utesnenie škár 20 x 10 mm s priebežnou výstužou. 25 m</t>
  </si>
  <si>
    <t>1.1.1.6.2.2. </t>
  </si>
  <si>
    <t>Konštrukcie doplnkové kovové</t>
  </si>
  <si>
    <t>1.1.1.6.2.2.1. </t>
  </si>
  <si>
    <t>Montáž zábradlia kompozitného. kotvenie do podlahy</t>
  </si>
  <si>
    <t>1.1.1.6.2.2.2. </t>
  </si>
  <si>
    <t>Zábradlie kompozitné bez montáže s jednou priečkou a okopovou hranou. stojka po 1200 mm. ukotvenie na pätky</t>
  </si>
  <si>
    <t>1.1.1.6.2.2.3. </t>
  </si>
  <si>
    <t>Montáž madla kompozitného nitovaním</t>
  </si>
  <si>
    <t>1.1.1.6.2.2.4. </t>
  </si>
  <si>
    <t>Madlo kompozitné na zábradlie 65x50x4 mm. dĺžky 6000 mm</t>
  </si>
  <si>
    <t>1.1.1.6.2.2.5. </t>
  </si>
  <si>
    <t>Montáž poklopov z kompozitných pochôdznych krytov hmotnosti do 15 kg/m2</t>
  </si>
  <si>
    <t>1.1.1.6.2.2.6. </t>
  </si>
  <si>
    <t>Vodotesný kompozitný poklop s protišmykovou povrchovou úpravou s nerezovým zámkom v kompozitnom ráme. 600x600 mm. B125</t>
  </si>
  <si>
    <t>1.1.1.6.2.2.7. </t>
  </si>
  <si>
    <t>Vodotesný kompozitný poklop s protišmykovou povrchovou úpravou s nerezovým zámkom v kompozitnom ráme. 900x600 mm. B125</t>
  </si>
  <si>
    <t>1.1.1.6.2.2.8. </t>
  </si>
  <si>
    <t>Vodotesný kompozitný poklop s protišmykovou povrchovou úpravou s nerezovým zámkom v kompozitnom ráme. 1100x1100 mm. B125</t>
  </si>
  <si>
    <t>1.1.1.6.3. </t>
  </si>
  <si>
    <t>1.1.1.6.3.1. </t>
  </si>
  <si>
    <t>1.1.1.6.3.1.1. </t>
  </si>
  <si>
    <t>1.1.1.6.3.1.2. </t>
  </si>
  <si>
    <t>1.1.1.6.3.2. </t>
  </si>
  <si>
    <t>1.1.1.6.3.2.1. </t>
  </si>
  <si>
    <t>1.1.1.6.3.2.2. </t>
  </si>
  <si>
    <t>1.1.1.6.3.2.3. </t>
  </si>
  <si>
    <t>1.2. </t>
  </si>
  <si>
    <t>počet dní</t>
  </si>
  <si>
    <t>Lehota výstavby</t>
  </si>
  <si>
    <t>Make GMR great again – NDP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</si>
</sst>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3"/>
  <sheetViews>
    <sheetView tabSelected="1" topLeftCell="B2" workbookViewId="0">
      <selection activeCell="D5" sqref="D5"/>
    </sheetView>
  </sheetViews>
  <sheetFormatPr defaultRowHeight="15" x14ac:dyDescent="0.25"/>
  <cols>
    <col min="1" max="1" width="0" hidden="1" bestFit="1" customWidth="1"/>
    <col min="2" max="2" width="14.28515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28515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idden="1" x14ac:dyDescent="0.25">
      <c r="A3">
        <v>2793611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2793612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2793614</v>
      </c>
      <c r="B5" s="1" t="s">
        <v>26</v>
      </c>
      <c r="C5" s="1" t="s">
        <v>22</v>
      </c>
      <c r="D5" s="1" t="s">
        <v>360</v>
      </c>
      <c r="E5" s="1">
        <f>ROUND(H6+H59+H89+H126+H146+H166,2)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2793615</v>
      </c>
      <c r="B6" s="1" t="s">
        <v>27</v>
      </c>
      <c r="C6" s="1" t="s">
        <v>22</v>
      </c>
      <c r="D6" s="1" t="s">
        <v>28</v>
      </c>
      <c r="E6" s="1">
        <f>ROUND(H7+H51,2)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2793616</v>
      </c>
      <c r="B7" s="1" t="s">
        <v>29</v>
      </c>
      <c r="C7" s="1" t="s">
        <v>30</v>
      </c>
      <c r="D7" s="1" t="s">
        <v>31</v>
      </c>
      <c r="E7" s="1">
        <f>ROUND(H8+H22+H25+H28+H35+H38,2)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2793617</v>
      </c>
      <c r="B8" s="1" t="s">
        <v>32</v>
      </c>
      <c r="C8" s="1">
        <v>1</v>
      </c>
      <c r="D8" s="1" t="s">
        <v>33</v>
      </c>
      <c r="E8" s="1">
        <f>ROUND(H9+H10+H11+H12+H13+H14+H15+H16+H17+H18+H19+H20+H21,2)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2793618</v>
      </c>
      <c r="B9" s="1" t="s">
        <v>34</v>
      </c>
      <c r="C9" s="1" t="s">
        <v>22</v>
      </c>
      <c r="D9" s="1" t="s">
        <v>36</v>
      </c>
      <c r="E9" s="2">
        <v>0</v>
      </c>
      <c r="F9" s="1">
        <v>8085</v>
      </c>
      <c r="G9" s="1" t="s">
        <v>35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2793619</v>
      </c>
      <c r="B10" s="1" t="s">
        <v>37</v>
      </c>
      <c r="C10" s="1" t="s">
        <v>22</v>
      </c>
      <c r="D10" s="1" t="s">
        <v>39</v>
      </c>
      <c r="E10" s="2">
        <v>0</v>
      </c>
      <c r="F10" s="1">
        <v>3.17</v>
      </c>
      <c r="G10" s="1" t="s">
        <v>38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2793620</v>
      </c>
      <c r="B11" s="1" t="s">
        <v>40</v>
      </c>
      <c r="C11" s="1" t="s">
        <v>22</v>
      </c>
      <c r="D11" s="1" t="s">
        <v>41</v>
      </c>
      <c r="E11" s="2">
        <v>0</v>
      </c>
      <c r="F11" s="1">
        <v>49.35</v>
      </c>
      <c r="G11" s="1" t="s">
        <v>38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2793621</v>
      </c>
      <c r="B12" s="1" t="s">
        <v>42</v>
      </c>
      <c r="C12" s="1" t="s">
        <v>22</v>
      </c>
      <c r="D12" s="1" t="s">
        <v>43</v>
      </c>
      <c r="E12" s="2">
        <v>0</v>
      </c>
      <c r="F12" s="1">
        <v>14.4</v>
      </c>
      <c r="G12" s="1" t="s">
        <v>38</v>
      </c>
      <c r="H12" s="1">
        <f t="shared" si="0"/>
        <v>0</v>
      </c>
      <c r="I12" s="1" t="s">
        <v>22</v>
      </c>
      <c r="J12" s="1" t="s">
        <v>0</v>
      </c>
    </row>
    <row r="13" spans="1:10" x14ac:dyDescent="0.25">
      <c r="A13" s="1">
        <v>2793622</v>
      </c>
      <c r="B13" s="1" t="s">
        <v>44</v>
      </c>
      <c r="C13" s="1" t="s">
        <v>22</v>
      </c>
      <c r="D13" s="1" t="s">
        <v>45</v>
      </c>
      <c r="E13" s="2">
        <v>0</v>
      </c>
      <c r="F13" s="1">
        <v>3.24</v>
      </c>
      <c r="G13" s="1" t="s">
        <v>38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2793623</v>
      </c>
      <c r="B14" s="1" t="s">
        <v>46</v>
      </c>
      <c r="C14" s="1" t="s">
        <v>22</v>
      </c>
      <c r="D14" s="1" t="s">
        <v>47</v>
      </c>
      <c r="E14" s="2">
        <v>0</v>
      </c>
      <c r="F14" s="1">
        <v>116.31</v>
      </c>
      <c r="G14" s="1" t="s">
        <v>38</v>
      </c>
      <c r="H14" s="1">
        <f t="shared" si="0"/>
        <v>0</v>
      </c>
      <c r="I14" s="1" t="s">
        <v>22</v>
      </c>
      <c r="J14" s="1" t="s">
        <v>0</v>
      </c>
    </row>
    <row r="15" spans="1:10" x14ac:dyDescent="0.25">
      <c r="A15" s="1">
        <v>2793624</v>
      </c>
      <c r="B15" s="1" t="s">
        <v>48</v>
      </c>
      <c r="C15" s="1" t="s">
        <v>22</v>
      </c>
      <c r="D15" s="1" t="s">
        <v>50</v>
      </c>
      <c r="E15" s="2">
        <v>0</v>
      </c>
      <c r="F15" s="1">
        <v>232.62</v>
      </c>
      <c r="G15" s="1" t="s">
        <v>49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2793625</v>
      </c>
      <c r="B16" s="1" t="s">
        <v>51</v>
      </c>
      <c r="C16" s="1" t="s">
        <v>22</v>
      </c>
      <c r="D16" s="1" t="s">
        <v>52</v>
      </c>
      <c r="E16" s="2">
        <v>0</v>
      </c>
      <c r="F16" s="1">
        <v>35.96</v>
      </c>
      <c r="G16" s="1" t="s">
        <v>35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2793626</v>
      </c>
      <c r="B17" s="1" t="s">
        <v>53</v>
      </c>
      <c r="C17" s="1" t="s">
        <v>22</v>
      </c>
      <c r="D17" s="1" t="s">
        <v>55</v>
      </c>
      <c r="E17" s="2">
        <v>0</v>
      </c>
      <c r="F17" s="1">
        <v>1.111</v>
      </c>
      <c r="G17" s="1" t="s">
        <v>54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2793627</v>
      </c>
      <c r="B18" s="1" t="s">
        <v>56</v>
      </c>
      <c r="C18" s="1" t="s">
        <v>22</v>
      </c>
      <c r="D18" s="1" t="s">
        <v>57</v>
      </c>
      <c r="E18" s="2">
        <v>0</v>
      </c>
      <c r="F18" s="1">
        <v>8085</v>
      </c>
      <c r="G18" s="1" t="s">
        <v>35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2793628</v>
      </c>
      <c r="B19" s="1" t="s">
        <v>58</v>
      </c>
      <c r="C19" s="1" t="s">
        <v>22</v>
      </c>
      <c r="D19" s="1" t="s">
        <v>59</v>
      </c>
      <c r="E19" s="2">
        <v>0</v>
      </c>
      <c r="F19" s="1">
        <v>8085</v>
      </c>
      <c r="G19" s="1" t="s">
        <v>35</v>
      </c>
      <c r="H19" s="1">
        <f t="shared" si="0"/>
        <v>0</v>
      </c>
      <c r="I19" s="1" t="s">
        <v>22</v>
      </c>
      <c r="J19" s="1" t="s">
        <v>0</v>
      </c>
    </row>
    <row r="20" spans="1:10" ht="30" x14ac:dyDescent="0.25">
      <c r="A20" s="1">
        <v>2793629</v>
      </c>
      <c r="B20" s="1" t="s">
        <v>60</v>
      </c>
      <c r="C20" s="1" t="s">
        <v>22</v>
      </c>
      <c r="D20" s="1" t="s">
        <v>61</v>
      </c>
      <c r="E20" s="2">
        <v>0</v>
      </c>
      <c r="F20" s="1">
        <v>8085</v>
      </c>
      <c r="G20" s="1" t="s">
        <v>35</v>
      </c>
      <c r="H20" s="1">
        <f t="shared" si="0"/>
        <v>0</v>
      </c>
      <c r="I20" s="1" t="s">
        <v>22</v>
      </c>
      <c r="J20" s="1" t="s">
        <v>0</v>
      </c>
    </row>
    <row r="21" spans="1:10" x14ac:dyDescent="0.25">
      <c r="A21" s="1">
        <v>2793630</v>
      </c>
      <c r="B21" s="1" t="s">
        <v>62</v>
      </c>
      <c r="C21" s="1" t="s">
        <v>22</v>
      </c>
      <c r="D21" s="1" t="s">
        <v>63</v>
      </c>
      <c r="E21" s="2">
        <v>0</v>
      </c>
      <c r="F21" s="1">
        <v>6.16</v>
      </c>
      <c r="G21" s="1" t="s">
        <v>35</v>
      </c>
      <c r="H21" s="1">
        <f t="shared" si="0"/>
        <v>0</v>
      </c>
      <c r="I21" s="1" t="s">
        <v>22</v>
      </c>
      <c r="J21" s="1" t="s">
        <v>0</v>
      </c>
    </row>
    <row r="22" spans="1:10" x14ac:dyDescent="0.25">
      <c r="A22" s="1">
        <v>2793631</v>
      </c>
      <c r="B22" s="1" t="s">
        <v>64</v>
      </c>
      <c r="C22" s="1">
        <v>2</v>
      </c>
      <c r="D22" s="1" t="s">
        <v>65</v>
      </c>
      <c r="E22" s="1">
        <f>ROUND(H23+H24,2)</f>
        <v>0</v>
      </c>
      <c r="F22" s="1">
        <v>1</v>
      </c>
      <c r="G22" s="1" t="s">
        <v>0</v>
      </c>
      <c r="H22" s="1">
        <f t="shared" si="0"/>
        <v>0</v>
      </c>
      <c r="I22" s="1" t="s">
        <v>22</v>
      </c>
      <c r="J22" s="1" t="s">
        <v>0</v>
      </c>
    </row>
    <row r="23" spans="1:10" x14ac:dyDescent="0.25">
      <c r="A23" s="1">
        <v>2793632</v>
      </c>
      <c r="B23" s="1" t="s">
        <v>66</v>
      </c>
      <c r="C23" s="1" t="s">
        <v>22</v>
      </c>
      <c r="D23" s="1" t="s">
        <v>67</v>
      </c>
      <c r="E23" s="2">
        <v>0</v>
      </c>
      <c r="F23" s="1">
        <v>0.18</v>
      </c>
      <c r="G23" s="1" t="s">
        <v>38</v>
      </c>
      <c r="H23" s="1">
        <f t="shared" si="0"/>
        <v>0</v>
      </c>
      <c r="I23" s="1" t="s">
        <v>22</v>
      </c>
      <c r="J23" s="1" t="s">
        <v>0</v>
      </c>
    </row>
    <row r="24" spans="1:10" x14ac:dyDescent="0.25">
      <c r="A24" s="1">
        <v>2793633</v>
      </c>
      <c r="B24" s="1" t="s">
        <v>68</v>
      </c>
      <c r="C24" s="1" t="s">
        <v>22</v>
      </c>
      <c r="D24" s="1" t="s">
        <v>69</v>
      </c>
      <c r="E24" s="2">
        <v>0</v>
      </c>
      <c r="F24" s="1">
        <v>3.24</v>
      </c>
      <c r="G24" s="1" t="s">
        <v>38</v>
      </c>
      <c r="H24" s="1">
        <f t="shared" si="0"/>
        <v>0</v>
      </c>
      <c r="I24" s="1" t="s">
        <v>22</v>
      </c>
      <c r="J24" s="1" t="s">
        <v>0</v>
      </c>
    </row>
    <row r="25" spans="1:10" x14ac:dyDescent="0.25">
      <c r="A25" s="1">
        <v>2793634</v>
      </c>
      <c r="B25" s="1" t="s">
        <v>70</v>
      </c>
      <c r="C25" s="1">
        <v>3</v>
      </c>
      <c r="D25" s="1" t="s">
        <v>71</v>
      </c>
      <c r="E25" s="1">
        <f>ROUND(H26+H27,2)</f>
        <v>0</v>
      </c>
      <c r="F25" s="1">
        <v>1</v>
      </c>
      <c r="G25" s="1" t="s">
        <v>0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2793635</v>
      </c>
      <c r="B26" s="1" t="s">
        <v>72</v>
      </c>
      <c r="C26" s="1" t="s">
        <v>22</v>
      </c>
      <c r="D26" s="1" t="s">
        <v>73</v>
      </c>
      <c r="E26" s="2">
        <v>0</v>
      </c>
      <c r="F26" s="1">
        <v>9</v>
      </c>
      <c r="G26" s="1" t="s">
        <v>38</v>
      </c>
      <c r="H26" s="1">
        <f t="shared" si="0"/>
        <v>0</v>
      </c>
      <c r="I26" s="1" t="s">
        <v>22</v>
      </c>
      <c r="J26" s="1" t="s">
        <v>0</v>
      </c>
    </row>
    <row r="27" spans="1:10" x14ac:dyDescent="0.25">
      <c r="A27" s="1">
        <v>2793636</v>
      </c>
      <c r="B27" s="1" t="s">
        <v>74</v>
      </c>
      <c r="C27" s="1" t="s">
        <v>22</v>
      </c>
      <c r="D27" s="1" t="s">
        <v>75</v>
      </c>
      <c r="E27" s="2">
        <v>0</v>
      </c>
      <c r="F27" s="1">
        <v>20.196000000000002</v>
      </c>
      <c r="G27" s="1" t="s">
        <v>49</v>
      </c>
      <c r="H27" s="1">
        <f t="shared" si="0"/>
        <v>0</v>
      </c>
      <c r="I27" s="1" t="s">
        <v>22</v>
      </c>
      <c r="J27" s="1" t="s">
        <v>0</v>
      </c>
    </row>
    <row r="28" spans="1:10" x14ac:dyDescent="0.25">
      <c r="A28" s="1">
        <v>2793637</v>
      </c>
      <c r="B28" s="1" t="s">
        <v>76</v>
      </c>
      <c r="C28" s="1">
        <v>4</v>
      </c>
      <c r="D28" s="1" t="s">
        <v>77</v>
      </c>
      <c r="E28" s="1">
        <f>ROUND(H29+H30+H31+H32+H33+H34,2)</f>
        <v>0</v>
      </c>
      <c r="F28" s="1">
        <v>1</v>
      </c>
      <c r="G28" s="1" t="s">
        <v>0</v>
      </c>
      <c r="H28" s="1">
        <f t="shared" si="0"/>
        <v>0</v>
      </c>
      <c r="I28" s="1" t="s">
        <v>22</v>
      </c>
      <c r="J28" s="1" t="s">
        <v>0</v>
      </c>
    </row>
    <row r="29" spans="1:10" ht="45" x14ac:dyDescent="0.25">
      <c r="A29" s="1">
        <v>2793638</v>
      </c>
      <c r="B29" s="1" t="s">
        <v>78</v>
      </c>
      <c r="C29" s="1" t="s">
        <v>22</v>
      </c>
      <c r="D29" s="1" t="s">
        <v>79</v>
      </c>
      <c r="E29" s="2">
        <v>0</v>
      </c>
      <c r="F29" s="1">
        <v>0.45</v>
      </c>
      <c r="G29" s="1" t="s">
        <v>38</v>
      </c>
      <c r="H29" s="1">
        <f t="shared" si="0"/>
        <v>0</v>
      </c>
      <c r="I29" s="1" t="s">
        <v>22</v>
      </c>
      <c r="J29" s="1" t="s">
        <v>0</v>
      </c>
    </row>
    <row r="30" spans="1:10" x14ac:dyDescent="0.25">
      <c r="A30" s="1">
        <v>2793639</v>
      </c>
      <c r="B30" s="1" t="s">
        <v>80</v>
      </c>
      <c r="C30" s="1" t="s">
        <v>22</v>
      </c>
      <c r="D30" s="1" t="s">
        <v>81</v>
      </c>
      <c r="E30" s="2">
        <v>0</v>
      </c>
      <c r="F30" s="1">
        <v>8085</v>
      </c>
      <c r="G30" s="1" t="s">
        <v>35</v>
      </c>
      <c r="H30" s="1">
        <f t="shared" si="0"/>
        <v>0</v>
      </c>
      <c r="I30" s="1" t="s">
        <v>22</v>
      </c>
      <c r="J30" s="1" t="s">
        <v>0</v>
      </c>
    </row>
    <row r="31" spans="1:10" ht="30" x14ac:dyDescent="0.25">
      <c r="A31" s="1">
        <v>2793640</v>
      </c>
      <c r="B31" s="1" t="s">
        <v>82</v>
      </c>
      <c r="C31" s="1" t="s">
        <v>22</v>
      </c>
      <c r="D31" s="1" t="s">
        <v>83</v>
      </c>
      <c r="E31" s="2">
        <v>0</v>
      </c>
      <c r="F31" s="1">
        <v>8085</v>
      </c>
      <c r="G31" s="1" t="s">
        <v>35</v>
      </c>
      <c r="H31" s="1">
        <f t="shared" si="0"/>
        <v>0</v>
      </c>
      <c r="I31" s="1" t="s">
        <v>22</v>
      </c>
      <c r="J31" s="1" t="s">
        <v>0</v>
      </c>
    </row>
    <row r="32" spans="1:10" ht="45" x14ac:dyDescent="0.25">
      <c r="A32" s="1">
        <v>2793641</v>
      </c>
      <c r="B32" s="1" t="s">
        <v>84</v>
      </c>
      <c r="C32" s="1" t="s">
        <v>22</v>
      </c>
      <c r="D32" s="1" t="s">
        <v>85</v>
      </c>
      <c r="E32" s="2">
        <v>0</v>
      </c>
      <c r="F32" s="1">
        <v>19.88</v>
      </c>
      <c r="G32" s="1" t="s">
        <v>38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2793642</v>
      </c>
      <c r="B33" s="1" t="s">
        <v>86</v>
      </c>
      <c r="C33" s="1" t="s">
        <v>22</v>
      </c>
      <c r="D33" s="1" t="s">
        <v>87</v>
      </c>
      <c r="E33" s="2">
        <v>0</v>
      </c>
      <c r="F33" s="1">
        <v>8085</v>
      </c>
      <c r="G33" s="1" t="s">
        <v>35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2793643</v>
      </c>
      <c r="B34" s="1" t="s">
        <v>88</v>
      </c>
      <c r="C34" s="1" t="s">
        <v>22</v>
      </c>
      <c r="D34" s="1" t="s">
        <v>89</v>
      </c>
      <c r="E34" s="2">
        <v>0</v>
      </c>
      <c r="F34" s="1">
        <v>8085</v>
      </c>
      <c r="G34" s="1" t="s">
        <v>35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2793644</v>
      </c>
      <c r="B35" s="1" t="s">
        <v>90</v>
      </c>
      <c r="C35" s="1">
        <v>5</v>
      </c>
      <c r="D35" s="1" t="s">
        <v>91</v>
      </c>
      <c r="E35" s="1">
        <f>ROUND(H36+H37,2)</f>
        <v>0</v>
      </c>
      <c r="F35" s="1">
        <v>1</v>
      </c>
      <c r="G35" s="1" t="s">
        <v>0</v>
      </c>
      <c r="H35" s="1">
        <f t="shared" si="0"/>
        <v>0</v>
      </c>
      <c r="I35" s="1" t="s">
        <v>22</v>
      </c>
      <c r="J35" s="1" t="s">
        <v>0</v>
      </c>
    </row>
    <row r="36" spans="1:10" ht="30" x14ac:dyDescent="0.25">
      <c r="A36" s="1">
        <v>2793645</v>
      </c>
      <c r="B36" s="1" t="s">
        <v>92</v>
      </c>
      <c r="C36" s="1" t="s">
        <v>22</v>
      </c>
      <c r="D36" s="1" t="s">
        <v>93</v>
      </c>
      <c r="E36" s="2">
        <v>0</v>
      </c>
      <c r="F36" s="1">
        <v>24.42</v>
      </c>
      <c r="G36" s="1" t="s">
        <v>38</v>
      </c>
      <c r="H36" s="1">
        <f t="shared" si="0"/>
        <v>0</v>
      </c>
      <c r="I36" s="1" t="s">
        <v>22</v>
      </c>
      <c r="J36" s="1" t="s">
        <v>0</v>
      </c>
    </row>
    <row r="37" spans="1:10" x14ac:dyDescent="0.25">
      <c r="A37" s="1">
        <v>2793646</v>
      </c>
      <c r="B37" s="1" t="s">
        <v>94</v>
      </c>
      <c r="C37" s="1" t="s">
        <v>22</v>
      </c>
      <c r="D37" s="1" t="s">
        <v>95</v>
      </c>
      <c r="E37" s="2">
        <v>0</v>
      </c>
      <c r="F37" s="1">
        <v>30</v>
      </c>
      <c r="G37" s="1" t="s">
        <v>38</v>
      </c>
      <c r="H37" s="1">
        <f t="shared" si="0"/>
        <v>0</v>
      </c>
      <c r="I37" s="1" t="s">
        <v>22</v>
      </c>
      <c r="J37" s="1" t="s">
        <v>0</v>
      </c>
    </row>
    <row r="38" spans="1:10" x14ac:dyDescent="0.25">
      <c r="A38" s="1">
        <v>2793647</v>
      </c>
      <c r="B38" s="1" t="s">
        <v>96</v>
      </c>
      <c r="C38" s="1">
        <v>9</v>
      </c>
      <c r="D38" s="1" t="s">
        <v>97</v>
      </c>
      <c r="E38" s="1">
        <f>ROUND(H39+H40+H41+H42+H43+H44+H45+H46+H47+H48+H49+H50,2)</f>
        <v>0</v>
      </c>
      <c r="F38" s="1">
        <v>1</v>
      </c>
      <c r="G38" s="1" t="s">
        <v>0</v>
      </c>
      <c r="H38" s="1">
        <f t="shared" si="0"/>
        <v>0</v>
      </c>
      <c r="I38" s="1" t="s">
        <v>22</v>
      </c>
      <c r="J38" s="1" t="s">
        <v>0</v>
      </c>
    </row>
    <row r="39" spans="1:10" ht="30" x14ac:dyDescent="0.25">
      <c r="A39" s="1">
        <v>2793648</v>
      </c>
      <c r="B39" s="1" t="s">
        <v>98</v>
      </c>
      <c r="C39" s="1" t="s">
        <v>22</v>
      </c>
      <c r="D39" s="1" t="s">
        <v>100</v>
      </c>
      <c r="E39" s="2">
        <v>0</v>
      </c>
      <c r="F39" s="1">
        <v>10</v>
      </c>
      <c r="G39" s="1" t="s">
        <v>99</v>
      </c>
      <c r="H39" s="1">
        <f t="shared" si="0"/>
        <v>0</v>
      </c>
      <c r="I39" s="1" t="s">
        <v>22</v>
      </c>
      <c r="J39" s="1" t="s">
        <v>0</v>
      </c>
    </row>
    <row r="40" spans="1:10" ht="60" x14ac:dyDescent="0.25">
      <c r="A40" s="1">
        <v>2793649</v>
      </c>
      <c r="B40" s="1" t="s">
        <v>101</v>
      </c>
      <c r="C40" s="1" t="s">
        <v>22</v>
      </c>
      <c r="D40" s="1" t="s">
        <v>102</v>
      </c>
      <c r="E40" s="2">
        <v>0</v>
      </c>
      <c r="F40" s="1">
        <v>10</v>
      </c>
      <c r="G40" s="1" t="s">
        <v>99</v>
      </c>
      <c r="H40" s="1">
        <f t="shared" si="0"/>
        <v>0</v>
      </c>
      <c r="I40" s="1" t="s">
        <v>22</v>
      </c>
      <c r="J40" s="1" t="s">
        <v>0</v>
      </c>
    </row>
    <row r="41" spans="1:10" ht="30" x14ac:dyDescent="0.25">
      <c r="A41" s="1">
        <v>2793650</v>
      </c>
      <c r="B41" s="1" t="s">
        <v>103</v>
      </c>
      <c r="C41" s="1" t="s">
        <v>22</v>
      </c>
      <c r="D41" s="1" t="s">
        <v>104</v>
      </c>
      <c r="E41" s="2">
        <v>0</v>
      </c>
      <c r="F41" s="1">
        <v>1</v>
      </c>
      <c r="G41" s="1" t="s">
        <v>99</v>
      </c>
      <c r="H41" s="1">
        <f t="shared" si="0"/>
        <v>0</v>
      </c>
      <c r="I41" s="1" t="s">
        <v>22</v>
      </c>
      <c r="J41" s="1" t="s">
        <v>0</v>
      </c>
    </row>
    <row r="42" spans="1:10" ht="30" x14ac:dyDescent="0.25">
      <c r="A42" s="1">
        <v>2793651</v>
      </c>
      <c r="B42" s="1" t="s">
        <v>105</v>
      </c>
      <c r="C42" s="1" t="s">
        <v>22</v>
      </c>
      <c r="D42" s="1" t="s">
        <v>107</v>
      </c>
      <c r="E42" s="2">
        <v>0</v>
      </c>
      <c r="F42" s="1">
        <v>7.2</v>
      </c>
      <c r="G42" s="1" t="s">
        <v>106</v>
      </c>
      <c r="H42" s="1">
        <f t="shared" si="0"/>
        <v>0</v>
      </c>
      <c r="I42" s="1" t="s">
        <v>22</v>
      </c>
      <c r="J42" s="1" t="s">
        <v>0</v>
      </c>
    </row>
    <row r="43" spans="1:10" ht="30" x14ac:dyDescent="0.25">
      <c r="A43" s="1">
        <v>2793652</v>
      </c>
      <c r="B43" s="1" t="s">
        <v>108</v>
      </c>
      <c r="C43" s="1" t="s">
        <v>22</v>
      </c>
      <c r="D43" s="1" t="s">
        <v>109</v>
      </c>
      <c r="E43" s="2">
        <v>0</v>
      </c>
      <c r="F43" s="1">
        <v>1.2</v>
      </c>
      <c r="G43" s="1" t="s">
        <v>99</v>
      </c>
      <c r="H43" s="1">
        <f t="shared" si="0"/>
        <v>0</v>
      </c>
      <c r="I43" s="1" t="s">
        <v>22</v>
      </c>
      <c r="J43" s="1" t="s">
        <v>0</v>
      </c>
    </row>
    <row r="44" spans="1:10" x14ac:dyDescent="0.25">
      <c r="A44" s="1">
        <v>2793653</v>
      </c>
      <c r="B44" s="1" t="s">
        <v>110</v>
      </c>
      <c r="C44" s="1" t="s">
        <v>22</v>
      </c>
      <c r="D44" s="1" t="s">
        <v>111</v>
      </c>
      <c r="E44" s="2">
        <v>0</v>
      </c>
      <c r="F44" s="1">
        <v>4</v>
      </c>
      <c r="G44" s="1" t="s">
        <v>38</v>
      </c>
      <c r="H44" s="1">
        <f t="shared" si="0"/>
        <v>0</v>
      </c>
      <c r="I44" s="1" t="s">
        <v>22</v>
      </c>
      <c r="J44" s="1" t="s">
        <v>0</v>
      </c>
    </row>
    <row r="45" spans="1:10" ht="30" x14ac:dyDescent="0.25">
      <c r="A45" s="1">
        <v>2793654</v>
      </c>
      <c r="B45" s="1" t="s">
        <v>112</v>
      </c>
      <c r="C45" s="1" t="s">
        <v>22</v>
      </c>
      <c r="D45" s="1" t="s">
        <v>113</v>
      </c>
      <c r="E45" s="2">
        <v>0</v>
      </c>
      <c r="F45" s="1">
        <v>2</v>
      </c>
      <c r="G45" s="1" t="s">
        <v>99</v>
      </c>
      <c r="H45" s="1">
        <f t="shared" si="0"/>
        <v>0</v>
      </c>
      <c r="I45" s="1" t="s">
        <v>22</v>
      </c>
      <c r="J45" s="1" t="s">
        <v>0</v>
      </c>
    </row>
    <row r="46" spans="1:10" ht="30" x14ac:dyDescent="0.25">
      <c r="A46" s="1">
        <v>2793655</v>
      </c>
      <c r="B46" s="1" t="s">
        <v>114</v>
      </c>
      <c r="C46" s="1" t="s">
        <v>22</v>
      </c>
      <c r="D46" s="1" t="s">
        <v>115</v>
      </c>
      <c r="E46" s="2">
        <v>0</v>
      </c>
      <c r="F46" s="1">
        <v>1</v>
      </c>
      <c r="G46" s="1" t="s">
        <v>99</v>
      </c>
      <c r="H46" s="1">
        <f t="shared" si="0"/>
        <v>0</v>
      </c>
      <c r="I46" s="1" t="s">
        <v>22</v>
      </c>
      <c r="J46" s="1" t="s">
        <v>0</v>
      </c>
    </row>
    <row r="47" spans="1:10" x14ac:dyDescent="0.25">
      <c r="A47" s="1">
        <v>2793656</v>
      </c>
      <c r="B47" s="1" t="s">
        <v>116</v>
      </c>
      <c r="C47" s="1" t="s">
        <v>22</v>
      </c>
      <c r="D47" s="1" t="s">
        <v>117</v>
      </c>
      <c r="E47" s="2">
        <v>0</v>
      </c>
      <c r="F47" s="1">
        <v>11.706</v>
      </c>
      <c r="G47" s="1" t="s">
        <v>49</v>
      </c>
      <c r="H47" s="1">
        <f t="shared" si="0"/>
        <v>0</v>
      </c>
      <c r="I47" s="1" t="s">
        <v>22</v>
      </c>
      <c r="J47" s="1" t="s">
        <v>0</v>
      </c>
    </row>
    <row r="48" spans="1:10" ht="30" x14ac:dyDescent="0.25">
      <c r="A48" s="1">
        <v>2793657</v>
      </c>
      <c r="B48" s="1" t="s">
        <v>118</v>
      </c>
      <c r="C48" s="1" t="s">
        <v>22</v>
      </c>
      <c r="D48" s="1" t="s">
        <v>119</v>
      </c>
      <c r="E48" s="2">
        <v>0</v>
      </c>
      <c r="F48" s="1">
        <v>199.00200000000001</v>
      </c>
      <c r="G48" s="1" t="s">
        <v>49</v>
      </c>
      <c r="H48" s="1">
        <f t="shared" si="0"/>
        <v>0</v>
      </c>
      <c r="I48" s="1" t="s">
        <v>22</v>
      </c>
      <c r="J48" s="1" t="s">
        <v>0</v>
      </c>
    </row>
    <row r="49" spans="1:10" ht="30" x14ac:dyDescent="0.25">
      <c r="A49" s="1">
        <v>2793658</v>
      </c>
      <c r="B49" s="1" t="s">
        <v>120</v>
      </c>
      <c r="C49" s="1" t="s">
        <v>22</v>
      </c>
      <c r="D49" s="1" t="s">
        <v>121</v>
      </c>
      <c r="E49" s="2">
        <v>0</v>
      </c>
      <c r="F49" s="1">
        <v>11.706</v>
      </c>
      <c r="G49" s="1" t="s">
        <v>49</v>
      </c>
      <c r="H49" s="1">
        <f t="shared" si="0"/>
        <v>0</v>
      </c>
      <c r="I49" s="1" t="s">
        <v>22</v>
      </c>
      <c r="J49" s="1" t="s">
        <v>0</v>
      </c>
    </row>
    <row r="50" spans="1:10" ht="30" x14ac:dyDescent="0.25">
      <c r="A50" s="1">
        <v>2793659</v>
      </c>
      <c r="B50" s="1" t="s">
        <v>122</v>
      </c>
      <c r="C50" s="1" t="s">
        <v>22</v>
      </c>
      <c r="D50" s="1" t="s">
        <v>123</v>
      </c>
      <c r="E50" s="2">
        <v>0</v>
      </c>
      <c r="F50" s="1">
        <v>11.706</v>
      </c>
      <c r="G50" s="1" t="s">
        <v>49</v>
      </c>
      <c r="H50" s="1">
        <f t="shared" si="0"/>
        <v>0</v>
      </c>
      <c r="I50" s="1" t="s">
        <v>22</v>
      </c>
      <c r="J50" s="1" t="s">
        <v>0</v>
      </c>
    </row>
    <row r="51" spans="1:10" x14ac:dyDescent="0.25">
      <c r="A51" s="1">
        <v>2793660</v>
      </c>
      <c r="B51" s="1" t="s">
        <v>124</v>
      </c>
      <c r="C51" s="1" t="s">
        <v>125</v>
      </c>
      <c r="D51" s="1" t="s">
        <v>126</v>
      </c>
      <c r="E51" s="1">
        <f>ROUND(H52+H55,2)</f>
        <v>0</v>
      </c>
      <c r="F51" s="1">
        <v>1</v>
      </c>
      <c r="G51" s="1" t="s">
        <v>0</v>
      </c>
      <c r="H51" s="1">
        <f t="shared" si="0"/>
        <v>0</v>
      </c>
      <c r="I51" s="1" t="s">
        <v>22</v>
      </c>
      <c r="J51" s="1" t="s">
        <v>0</v>
      </c>
    </row>
    <row r="52" spans="1:10" x14ac:dyDescent="0.25">
      <c r="A52" s="1">
        <v>2793661</v>
      </c>
      <c r="B52" s="1" t="s">
        <v>127</v>
      </c>
      <c r="C52" s="1" t="s">
        <v>128</v>
      </c>
      <c r="D52" s="1" t="s">
        <v>129</v>
      </c>
      <c r="E52" s="1">
        <f>ROUND(H53+H54,2)</f>
        <v>0</v>
      </c>
      <c r="F52" s="1">
        <v>1</v>
      </c>
      <c r="G52" s="1" t="s">
        <v>0</v>
      </c>
      <c r="H52" s="1">
        <f t="shared" si="0"/>
        <v>0</v>
      </c>
      <c r="I52" s="1" t="s">
        <v>22</v>
      </c>
      <c r="J52" s="1" t="s">
        <v>0</v>
      </c>
    </row>
    <row r="53" spans="1:10" ht="30" x14ac:dyDescent="0.25">
      <c r="A53" s="1">
        <v>2793662</v>
      </c>
      <c r="B53" s="1" t="s">
        <v>130</v>
      </c>
      <c r="C53" s="1" t="s">
        <v>22</v>
      </c>
      <c r="D53" s="1" t="s">
        <v>132</v>
      </c>
      <c r="E53" s="2">
        <v>0</v>
      </c>
      <c r="F53" s="1">
        <v>26.95</v>
      </c>
      <c r="G53" s="1" t="s">
        <v>131</v>
      </c>
      <c r="H53" s="1">
        <f t="shared" si="0"/>
        <v>0</v>
      </c>
      <c r="I53" s="1" t="s">
        <v>22</v>
      </c>
      <c r="J53" s="1" t="s">
        <v>0</v>
      </c>
    </row>
    <row r="54" spans="1:10" x14ac:dyDescent="0.25">
      <c r="A54" s="1">
        <v>2793663</v>
      </c>
      <c r="B54" s="1" t="s">
        <v>133</v>
      </c>
      <c r="C54" s="1" t="s">
        <v>22</v>
      </c>
      <c r="D54" s="1" t="s">
        <v>134</v>
      </c>
      <c r="E54" s="2">
        <v>0</v>
      </c>
      <c r="F54" s="1">
        <v>26.95</v>
      </c>
      <c r="G54" s="1" t="s">
        <v>131</v>
      </c>
      <c r="H54" s="1">
        <f t="shared" si="0"/>
        <v>0</v>
      </c>
      <c r="I54" s="1" t="s">
        <v>22</v>
      </c>
      <c r="J54" s="1" t="s">
        <v>0</v>
      </c>
    </row>
    <row r="55" spans="1:10" x14ac:dyDescent="0.25">
      <c r="A55" s="1">
        <v>2793664</v>
      </c>
      <c r="B55" s="1" t="s">
        <v>135</v>
      </c>
      <c r="C55" s="1" t="s">
        <v>136</v>
      </c>
      <c r="D55" s="1" t="s">
        <v>137</v>
      </c>
      <c r="E55" s="1">
        <f>ROUND(H56+H57+H58,2)</f>
        <v>0</v>
      </c>
      <c r="F55" s="1">
        <v>1</v>
      </c>
      <c r="G55" s="1" t="s">
        <v>0</v>
      </c>
      <c r="H55" s="1">
        <f t="shared" si="0"/>
        <v>0</v>
      </c>
      <c r="I55" s="1" t="s">
        <v>22</v>
      </c>
      <c r="J55" s="1" t="s">
        <v>0</v>
      </c>
    </row>
    <row r="56" spans="1:10" ht="30" x14ac:dyDescent="0.25">
      <c r="A56" s="1">
        <v>2793665</v>
      </c>
      <c r="B56" s="1" t="s">
        <v>138</v>
      </c>
      <c r="C56" s="1" t="s">
        <v>22</v>
      </c>
      <c r="D56" s="1" t="s">
        <v>140</v>
      </c>
      <c r="E56" s="2">
        <v>0</v>
      </c>
      <c r="F56" s="1">
        <v>4</v>
      </c>
      <c r="G56" s="1" t="s">
        <v>139</v>
      </c>
      <c r="H56" s="1">
        <f t="shared" si="0"/>
        <v>0</v>
      </c>
      <c r="I56" s="1" t="s">
        <v>22</v>
      </c>
      <c r="J56" s="1" t="s">
        <v>0</v>
      </c>
    </row>
    <row r="57" spans="1:10" ht="30" x14ac:dyDescent="0.25">
      <c r="A57" s="1">
        <v>2793666</v>
      </c>
      <c r="B57" s="1" t="s">
        <v>141</v>
      </c>
      <c r="C57" s="1" t="s">
        <v>22</v>
      </c>
      <c r="D57" s="1" t="s">
        <v>142</v>
      </c>
      <c r="E57" s="2">
        <v>0</v>
      </c>
      <c r="F57" s="1">
        <v>4</v>
      </c>
      <c r="G57" s="1" t="s">
        <v>139</v>
      </c>
      <c r="H57" s="1">
        <f t="shared" si="0"/>
        <v>0</v>
      </c>
      <c r="I57" s="1" t="s">
        <v>22</v>
      </c>
      <c r="J57" s="1" t="s">
        <v>0</v>
      </c>
    </row>
    <row r="58" spans="1:10" x14ac:dyDescent="0.25">
      <c r="A58" s="1">
        <v>2793667</v>
      </c>
      <c r="B58" s="1" t="s">
        <v>143</v>
      </c>
      <c r="C58" s="1" t="s">
        <v>22</v>
      </c>
      <c r="D58" s="1" t="s">
        <v>145</v>
      </c>
      <c r="E58" s="2">
        <v>0</v>
      </c>
      <c r="F58" s="1">
        <v>1</v>
      </c>
      <c r="G58" s="1" t="s">
        <v>144</v>
      </c>
      <c r="H58" s="1">
        <f t="shared" si="0"/>
        <v>0</v>
      </c>
      <c r="I58" s="1" t="s">
        <v>22</v>
      </c>
      <c r="J58" s="1" t="s">
        <v>0</v>
      </c>
    </row>
    <row r="59" spans="1:10" ht="30" x14ac:dyDescent="0.25">
      <c r="A59" s="1">
        <v>2793668</v>
      </c>
      <c r="B59" s="1" t="s">
        <v>146</v>
      </c>
      <c r="C59" s="1" t="s">
        <v>22</v>
      </c>
      <c r="D59" s="1" t="s">
        <v>147</v>
      </c>
      <c r="E59" s="1">
        <f>ROUND(H60+H81,2)</f>
        <v>0</v>
      </c>
      <c r="F59" s="1">
        <v>1</v>
      </c>
      <c r="G59" s="1" t="s">
        <v>0</v>
      </c>
      <c r="H59" s="1">
        <f t="shared" si="0"/>
        <v>0</v>
      </c>
      <c r="I59" s="1" t="s">
        <v>22</v>
      </c>
      <c r="J59" s="1" t="s">
        <v>0</v>
      </c>
    </row>
    <row r="60" spans="1:10" x14ac:dyDescent="0.25">
      <c r="A60" s="1">
        <v>2793669</v>
      </c>
      <c r="B60" s="1" t="s">
        <v>148</v>
      </c>
      <c r="C60" s="1" t="s">
        <v>30</v>
      </c>
      <c r="D60" s="1" t="s">
        <v>31</v>
      </c>
      <c r="E60" s="1">
        <f>ROUND(H61+H69+H72+H78,2)</f>
        <v>0</v>
      </c>
      <c r="F60" s="1">
        <v>1</v>
      </c>
      <c r="G60" s="1" t="s">
        <v>0</v>
      </c>
      <c r="H60" s="1">
        <f t="shared" si="0"/>
        <v>0</v>
      </c>
      <c r="I60" s="1" t="s">
        <v>22</v>
      </c>
      <c r="J60" s="1" t="s">
        <v>0</v>
      </c>
    </row>
    <row r="61" spans="1:10" x14ac:dyDescent="0.25">
      <c r="A61" s="1">
        <v>2793670</v>
      </c>
      <c r="B61" s="1" t="s">
        <v>149</v>
      </c>
      <c r="C61" s="1">
        <v>1</v>
      </c>
      <c r="D61" s="1" t="s">
        <v>33</v>
      </c>
      <c r="E61" s="1">
        <f>ROUND(H62+H63+H64+H65+H66+H67+H68,2)</f>
        <v>0</v>
      </c>
      <c r="F61" s="1">
        <v>1</v>
      </c>
      <c r="G61" s="1" t="s">
        <v>0</v>
      </c>
      <c r="H61" s="1">
        <f t="shared" si="0"/>
        <v>0</v>
      </c>
      <c r="I61" s="1" t="s">
        <v>22</v>
      </c>
      <c r="J61" s="1" t="s">
        <v>0</v>
      </c>
    </row>
    <row r="62" spans="1:10" ht="30" x14ac:dyDescent="0.25">
      <c r="A62" s="1">
        <v>2793671</v>
      </c>
      <c r="B62" s="1" t="s">
        <v>150</v>
      </c>
      <c r="C62" s="1" t="s">
        <v>22</v>
      </c>
      <c r="D62" s="1" t="s">
        <v>36</v>
      </c>
      <c r="E62" s="2">
        <v>0</v>
      </c>
      <c r="F62" s="1">
        <v>192</v>
      </c>
      <c r="G62" s="1" t="s">
        <v>35</v>
      </c>
      <c r="H62" s="1">
        <f t="shared" si="0"/>
        <v>0</v>
      </c>
      <c r="I62" s="1" t="s">
        <v>22</v>
      </c>
      <c r="J62" s="1" t="s">
        <v>0</v>
      </c>
    </row>
    <row r="63" spans="1:10" ht="30" x14ac:dyDescent="0.25">
      <c r="A63" s="1">
        <v>2793672</v>
      </c>
      <c r="B63" s="1" t="s">
        <v>151</v>
      </c>
      <c r="C63" s="1" t="s">
        <v>22</v>
      </c>
      <c r="D63" s="1" t="s">
        <v>152</v>
      </c>
      <c r="E63" s="2">
        <v>0</v>
      </c>
      <c r="F63" s="1">
        <v>300</v>
      </c>
      <c r="G63" s="1" t="s">
        <v>35</v>
      </c>
      <c r="H63" s="1">
        <f t="shared" si="0"/>
        <v>0</v>
      </c>
      <c r="I63" s="1" t="s">
        <v>22</v>
      </c>
      <c r="J63" s="1" t="s">
        <v>0</v>
      </c>
    </row>
    <row r="64" spans="1:10" x14ac:dyDescent="0.25">
      <c r="A64" s="1">
        <v>2793673</v>
      </c>
      <c r="B64" s="1" t="s">
        <v>153</v>
      </c>
      <c r="C64" s="1" t="s">
        <v>22</v>
      </c>
      <c r="D64" s="1" t="s">
        <v>45</v>
      </c>
      <c r="E64" s="2">
        <v>0</v>
      </c>
      <c r="F64" s="1">
        <v>0.64800000000000002</v>
      </c>
      <c r="G64" s="1" t="s">
        <v>38</v>
      </c>
      <c r="H64" s="1">
        <f t="shared" si="0"/>
        <v>0</v>
      </c>
      <c r="I64" s="1" t="s">
        <v>22</v>
      </c>
      <c r="J64" s="1" t="s">
        <v>0</v>
      </c>
    </row>
    <row r="65" spans="1:10" ht="30" x14ac:dyDescent="0.25">
      <c r="A65" s="1">
        <v>2793674</v>
      </c>
      <c r="B65" s="1" t="s">
        <v>154</v>
      </c>
      <c r="C65" s="1" t="s">
        <v>22</v>
      </c>
      <c r="D65" s="1" t="s">
        <v>57</v>
      </c>
      <c r="E65" s="2">
        <v>0</v>
      </c>
      <c r="F65" s="1">
        <v>492</v>
      </c>
      <c r="G65" s="1" t="s">
        <v>35</v>
      </c>
      <c r="H65" s="1">
        <f t="shared" si="0"/>
        <v>0</v>
      </c>
      <c r="I65" s="1" t="s">
        <v>22</v>
      </c>
      <c r="J65" s="1" t="s">
        <v>0</v>
      </c>
    </row>
    <row r="66" spans="1:10" ht="30" x14ac:dyDescent="0.25">
      <c r="A66" s="1">
        <v>2793675</v>
      </c>
      <c r="B66" s="1" t="s">
        <v>155</v>
      </c>
      <c r="C66" s="1" t="s">
        <v>22</v>
      </c>
      <c r="D66" s="1" t="s">
        <v>59</v>
      </c>
      <c r="E66" s="2">
        <v>0</v>
      </c>
      <c r="F66" s="1">
        <v>492</v>
      </c>
      <c r="G66" s="1" t="s">
        <v>35</v>
      </c>
      <c r="H66" s="1">
        <f t="shared" si="0"/>
        <v>0</v>
      </c>
      <c r="I66" s="1" t="s">
        <v>22</v>
      </c>
      <c r="J66" s="1" t="s">
        <v>0</v>
      </c>
    </row>
    <row r="67" spans="1:10" ht="30" x14ac:dyDescent="0.25">
      <c r="A67" s="1">
        <v>2793676</v>
      </c>
      <c r="B67" s="1" t="s">
        <v>156</v>
      </c>
      <c r="C67" s="1" t="s">
        <v>22</v>
      </c>
      <c r="D67" s="1" t="s">
        <v>61</v>
      </c>
      <c r="E67" s="2">
        <v>0</v>
      </c>
      <c r="F67" s="1">
        <v>292</v>
      </c>
      <c r="G67" s="1" t="s">
        <v>35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ht="30" x14ac:dyDescent="0.25">
      <c r="A68" s="1">
        <v>2793677</v>
      </c>
      <c r="B68" s="1" t="s">
        <v>157</v>
      </c>
      <c r="C68" s="1" t="s">
        <v>22</v>
      </c>
      <c r="D68" s="1" t="s">
        <v>158</v>
      </c>
      <c r="E68" s="2">
        <v>0</v>
      </c>
      <c r="F68" s="1">
        <v>300</v>
      </c>
      <c r="G68" s="1" t="s">
        <v>35</v>
      </c>
      <c r="H68" s="1">
        <f t="shared" si="1"/>
        <v>0</v>
      </c>
      <c r="I68" s="1" t="s">
        <v>22</v>
      </c>
      <c r="J68" s="1" t="s">
        <v>0</v>
      </c>
    </row>
    <row r="69" spans="1:10" x14ac:dyDescent="0.25">
      <c r="A69" s="1">
        <v>2793678</v>
      </c>
      <c r="B69" s="1" t="s">
        <v>159</v>
      </c>
      <c r="C69" s="1">
        <v>2</v>
      </c>
      <c r="D69" s="1" t="s">
        <v>65</v>
      </c>
      <c r="E69" s="1">
        <f>ROUND(H70+H71,2)</f>
        <v>0</v>
      </c>
      <c r="F69" s="1">
        <v>1</v>
      </c>
      <c r="G69" s="1" t="s">
        <v>0</v>
      </c>
      <c r="H69" s="1">
        <f t="shared" si="1"/>
        <v>0</v>
      </c>
      <c r="I69" s="1" t="s">
        <v>22</v>
      </c>
      <c r="J69" s="1" t="s">
        <v>0</v>
      </c>
    </row>
    <row r="70" spans="1:10" x14ac:dyDescent="0.25">
      <c r="A70" s="1">
        <v>2793679</v>
      </c>
      <c r="B70" s="1" t="s">
        <v>160</v>
      </c>
      <c r="C70" s="1" t="s">
        <v>22</v>
      </c>
      <c r="D70" s="1" t="s">
        <v>67</v>
      </c>
      <c r="E70" s="2">
        <v>0</v>
      </c>
      <c r="F70" s="1">
        <v>3.5999999999999997E-2</v>
      </c>
      <c r="G70" s="1" t="s">
        <v>38</v>
      </c>
      <c r="H70" s="1">
        <f t="shared" si="1"/>
        <v>0</v>
      </c>
      <c r="I70" s="1" t="s">
        <v>22</v>
      </c>
      <c r="J70" s="1" t="s">
        <v>0</v>
      </c>
    </row>
    <row r="71" spans="1:10" x14ac:dyDescent="0.25">
      <c r="A71" s="1">
        <v>2793680</v>
      </c>
      <c r="B71" s="1" t="s">
        <v>161</v>
      </c>
      <c r="C71" s="1" t="s">
        <v>22</v>
      </c>
      <c r="D71" s="1" t="s">
        <v>69</v>
      </c>
      <c r="E71" s="2">
        <v>0</v>
      </c>
      <c r="F71" s="1">
        <v>0.64800000000000002</v>
      </c>
      <c r="G71" s="1" t="s">
        <v>38</v>
      </c>
      <c r="H71" s="1">
        <f t="shared" si="1"/>
        <v>0</v>
      </c>
      <c r="I71" s="1" t="s">
        <v>22</v>
      </c>
      <c r="J71" s="1" t="s">
        <v>0</v>
      </c>
    </row>
    <row r="72" spans="1:10" x14ac:dyDescent="0.25">
      <c r="A72" s="1">
        <v>2793681</v>
      </c>
      <c r="B72" s="1" t="s">
        <v>162</v>
      </c>
      <c r="C72" s="1">
        <v>4</v>
      </c>
      <c r="D72" s="1" t="s">
        <v>77</v>
      </c>
      <c r="E72" s="1">
        <f>ROUND(H73+H74+H75+H76+H77,2)</f>
        <v>0</v>
      </c>
      <c r="F72" s="1">
        <v>1</v>
      </c>
      <c r="G72" s="1" t="s">
        <v>0</v>
      </c>
      <c r="H72" s="1">
        <f t="shared" si="1"/>
        <v>0</v>
      </c>
      <c r="I72" s="1" t="s">
        <v>22</v>
      </c>
      <c r="J72" s="1" t="s">
        <v>0</v>
      </c>
    </row>
    <row r="73" spans="1:10" x14ac:dyDescent="0.25">
      <c r="A73" s="1">
        <v>2793682</v>
      </c>
      <c r="B73" s="1" t="s">
        <v>163</v>
      </c>
      <c r="C73" s="1" t="s">
        <v>22</v>
      </c>
      <c r="D73" s="1" t="s">
        <v>81</v>
      </c>
      <c r="E73" s="2">
        <v>0</v>
      </c>
      <c r="F73" s="1">
        <v>192</v>
      </c>
      <c r="G73" s="1" t="s">
        <v>35</v>
      </c>
      <c r="H73" s="1">
        <f t="shared" si="1"/>
        <v>0</v>
      </c>
      <c r="I73" s="1" t="s">
        <v>22</v>
      </c>
      <c r="J73" s="1" t="s">
        <v>0</v>
      </c>
    </row>
    <row r="74" spans="1:10" ht="30" x14ac:dyDescent="0.25">
      <c r="A74" s="1">
        <v>2793683</v>
      </c>
      <c r="B74" s="1" t="s">
        <v>164</v>
      </c>
      <c r="C74" s="1" t="s">
        <v>22</v>
      </c>
      <c r="D74" s="1" t="s">
        <v>83</v>
      </c>
      <c r="E74" s="2">
        <v>0</v>
      </c>
      <c r="F74" s="1">
        <v>192</v>
      </c>
      <c r="G74" s="1" t="s">
        <v>35</v>
      </c>
      <c r="H74" s="1">
        <f t="shared" si="1"/>
        <v>0</v>
      </c>
      <c r="I74" s="1" t="s">
        <v>22</v>
      </c>
      <c r="J74" s="1" t="s">
        <v>0</v>
      </c>
    </row>
    <row r="75" spans="1:10" ht="30" x14ac:dyDescent="0.25">
      <c r="A75" s="1">
        <v>2793684</v>
      </c>
      <c r="B75" s="1" t="s">
        <v>165</v>
      </c>
      <c r="C75" s="1" t="s">
        <v>22</v>
      </c>
      <c r="D75" s="1" t="s">
        <v>166</v>
      </c>
      <c r="E75" s="2">
        <v>0</v>
      </c>
      <c r="F75" s="1">
        <v>300</v>
      </c>
      <c r="G75" s="1" t="s">
        <v>35</v>
      </c>
      <c r="H75" s="1">
        <f t="shared" si="1"/>
        <v>0</v>
      </c>
      <c r="I75" s="1" t="s">
        <v>22</v>
      </c>
      <c r="J75" s="1" t="s">
        <v>0</v>
      </c>
    </row>
    <row r="76" spans="1:10" x14ac:dyDescent="0.25">
      <c r="A76" s="1">
        <v>2793685</v>
      </c>
      <c r="B76" s="1" t="s">
        <v>167</v>
      </c>
      <c r="C76" s="1" t="s">
        <v>22</v>
      </c>
      <c r="D76" s="1" t="s">
        <v>87</v>
      </c>
      <c r="E76" s="2">
        <v>0</v>
      </c>
      <c r="F76" s="1">
        <v>492</v>
      </c>
      <c r="G76" s="1" t="s">
        <v>35</v>
      </c>
      <c r="H76" s="1">
        <f t="shared" si="1"/>
        <v>0</v>
      </c>
      <c r="I76" s="1" t="s">
        <v>22</v>
      </c>
      <c r="J76" s="1" t="s">
        <v>0</v>
      </c>
    </row>
    <row r="77" spans="1:10" ht="30" x14ac:dyDescent="0.25">
      <c r="A77" s="1">
        <v>2793686</v>
      </c>
      <c r="B77" s="1" t="s">
        <v>168</v>
      </c>
      <c r="C77" s="1" t="s">
        <v>22</v>
      </c>
      <c r="D77" s="1" t="s">
        <v>89</v>
      </c>
      <c r="E77" s="2">
        <v>0</v>
      </c>
      <c r="F77" s="1">
        <v>192</v>
      </c>
      <c r="G77" s="1" t="s">
        <v>35</v>
      </c>
      <c r="H77" s="1">
        <f t="shared" si="1"/>
        <v>0</v>
      </c>
      <c r="I77" s="1" t="s">
        <v>22</v>
      </c>
      <c r="J77" s="1" t="s">
        <v>0</v>
      </c>
    </row>
    <row r="78" spans="1:10" x14ac:dyDescent="0.25">
      <c r="A78" s="1">
        <v>2793687</v>
      </c>
      <c r="B78" s="1" t="s">
        <v>169</v>
      </c>
      <c r="C78" s="1">
        <v>9</v>
      </c>
      <c r="D78" s="1" t="s">
        <v>97</v>
      </c>
      <c r="E78" s="1">
        <f>ROUND(H79+H80,2)</f>
        <v>0</v>
      </c>
      <c r="F78" s="1">
        <v>1</v>
      </c>
      <c r="G78" s="1" t="s">
        <v>0</v>
      </c>
      <c r="H78" s="1">
        <f t="shared" si="1"/>
        <v>0</v>
      </c>
      <c r="I78" s="1" t="s">
        <v>22</v>
      </c>
      <c r="J78" s="1" t="s">
        <v>0</v>
      </c>
    </row>
    <row r="79" spans="1:10" ht="30" x14ac:dyDescent="0.25">
      <c r="A79" s="1">
        <v>2793688</v>
      </c>
      <c r="B79" s="1" t="s">
        <v>170</v>
      </c>
      <c r="C79" s="1" t="s">
        <v>22</v>
      </c>
      <c r="D79" s="1" t="s">
        <v>100</v>
      </c>
      <c r="E79" s="2">
        <v>0</v>
      </c>
      <c r="F79" s="1">
        <v>2</v>
      </c>
      <c r="G79" s="1" t="s">
        <v>99</v>
      </c>
      <c r="H79" s="1">
        <f t="shared" si="1"/>
        <v>0</v>
      </c>
      <c r="I79" s="1" t="s">
        <v>22</v>
      </c>
      <c r="J79" s="1" t="s">
        <v>0</v>
      </c>
    </row>
    <row r="80" spans="1:10" ht="60" x14ac:dyDescent="0.25">
      <c r="A80" s="1">
        <v>2793689</v>
      </c>
      <c r="B80" s="1" t="s">
        <v>171</v>
      </c>
      <c r="C80" s="1" t="s">
        <v>22</v>
      </c>
      <c r="D80" s="1" t="s">
        <v>102</v>
      </c>
      <c r="E80" s="2">
        <v>0</v>
      </c>
      <c r="F80" s="1">
        <v>2</v>
      </c>
      <c r="G80" s="1" t="s">
        <v>99</v>
      </c>
      <c r="H80" s="1">
        <f t="shared" si="1"/>
        <v>0</v>
      </c>
      <c r="I80" s="1" t="s">
        <v>22</v>
      </c>
      <c r="J80" s="1" t="s">
        <v>0</v>
      </c>
    </row>
    <row r="81" spans="1:10" x14ac:dyDescent="0.25">
      <c r="A81" s="1">
        <v>2793690</v>
      </c>
      <c r="B81" s="1" t="s">
        <v>172</v>
      </c>
      <c r="C81" s="1" t="s">
        <v>125</v>
      </c>
      <c r="D81" s="1" t="s">
        <v>126</v>
      </c>
      <c r="E81" s="1">
        <f>ROUND(H82+H85,2)</f>
        <v>0</v>
      </c>
      <c r="F81" s="1">
        <v>1</v>
      </c>
      <c r="G81" s="1" t="s">
        <v>0</v>
      </c>
      <c r="H81" s="1">
        <f t="shared" si="1"/>
        <v>0</v>
      </c>
      <c r="I81" s="1" t="s">
        <v>22</v>
      </c>
      <c r="J81" s="1" t="s">
        <v>0</v>
      </c>
    </row>
    <row r="82" spans="1:10" x14ac:dyDescent="0.25">
      <c r="A82" s="1">
        <v>2793691</v>
      </c>
      <c r="B82" s="1" t="s">
        <v>173</v>
      </c>
      <c r="C82" s="1" t="s">
        <v>128</v>
      </c>
      <c r="D82" s="1" t="s">
        <v>129</v>
      </c>
      <c r="E82" s="1">
        <f>ROUND(H83+H84,2)</f>
        <v>0</v>
      </c>
      <c r="F82" s="1">
        <v>1</v>
      </c>
      <c r="G82" s="1" t="s">
        <v>0</v>
      </c>
      <c r="H82" s="1">
        <f t="shared" si="1"/>
        <v>0</v>
      </c>
      <c r="I82" s="1" t="s">
        <v>22</v>
      </c>
      <c r="J82" s="1" t="s">
        <v>0</v>
      </c>
    </row>
    <row r="83" spans="1:10" ht="30" x14ac:dyDescent="0.25">
      <c r="A83" s="1">
        <v>2793692</v>
      </c>
      <c r="B83" s="1" t="s">
        <v>174</v>
      </c>
      <c r="C83" s="1" t="s">
        <v>22</v>
      </c>
      <c r="D83" s="1" t="s">
        <v>132</v>
      </c>
      <c r="E83" s="2">
        <v>0</v>
      </c>
      <c r="F83" s="1">
        <v>1.64</v>
      </c>
      <c r="G83" s="1" t="s">
        <v>131</v>
      </c>
      <c r="H83" s="1">
        <f t="shared" si="1"/>
        <v>0</v>
      </c>
      <c r="I83" s="1" t="s">
        <v>22</v>
      </c>
      <c r="J83" s="1" t="s">
        <v>0</v>
      </c>
    </row>
    <row r="84" spans="1:10" x14ac:dyDescent="0.25">
      <c r="A84" s="1">
        <v>2793693</v>
      </c>
      <c r="B84" s="1" t="s">
        <v>175</v>
      </c>
      <c r="C84" s="1" t="s">
        <v>22</v>
      </c>
      <c r="D84" s="1" t="s">
        <v>134</v>
      </c>
      <c r="E84" s="2">
        <v>0</v>
      </c>
      <c r="F84" s="1">
        <v>1.64</v>
      </c>
      <c r="G84" s="1" t="s">
        <v>131</v>
      </c>
      <c r="H84" s="1">
        <f t="shared" si="1"/>
        <v>0</v>
      </c>
      <c r="I84" s="1" t="s">
        <v>22</v>
      </c>
      <c r="J84" s="1" t="s">
        <v>0</v>
      </c>
    </row>
    <row r="85" spans="1:10" x14ac:dyDescent="0.25">
      <c r="A85" s="1">
        <v>2793694</v>
      </c>
      <c r="B85" s="1" t="s">
        <v>176</v>
      </c>
      <c r="C85" s="1" t="s">
        <v>136</v>
      </c>
      <c r="D85" s="1" t="s">
        <v>137</v>
      </c>
      <c r="E85" s="1">
        <f>ROUND(H86+H87+H88,2)</f>
        <v>0</v>
      </c>
      <c r="F85" s="1">
        <v>1</v>
      </c>
      <c r="G85" s="1" t="s">
        <v>0</v>
      </c>
      <c r="H85" s="1">
        <f t="shared" si="1"/>
        <v>0</v>
      </c>
      <c r="I85" s="1" t="s">
        <v>22</v>
      </c>
      <c r="J85" s="1" t="s">
        <v>0</v>
      </c>
    </row>
    <row r="86" spans="1:10" ht="30" x14ac:dyDescent="0.25">
      <c r="A86" s="1">
        <v>2793695</v>
      </c>
      <c r="B86" s="1" t="s">
        <v>177</v>
      </c>
      <c r="C86" s="1" t="s">
        <v>22</v>
      </c>
      <c r="D86" s="1" t="s">
        <v>140</v>
      </c>
      <c r="E86" s="2">
        <v>0</v>
      </c>
      <c r="F86" s="1">
        <v>1</v>
      </c>
      <c r="G86" s="1" t="s">
        <v>139</v>
      </c>
      <c r="H86" s="1">
        <f t="shared" si="1"/>
        <v>0</v>
      </c>
      <c r="I86" s="1" t="s">
        <v>22</v>
      </c>
      <c r="J86" s="1" t="s">
        <v>0</v>
      </c>
    </row>
    <row r="87" spans="1:10" x14ac:dyDescent="0.25">
      <c r="A87" s="1">
        <v>2793696</v>
      </c>
      <c r="B87" s="1" t="s">
        <v>178</v>
      </c>
      <c r="C87" s="1" t="s">
        <v>22</v>
      </c>
      <c r="D87" s="1" t="s">
        <v>179</v>
      </c>
      <c r="E87" s="2">
        <v>0</v>
      </c>
      <c r="F87" s="1">
        <v>1</v>
      </c>
      <c r="G87" s="1" t="s">
        <v>139</v>
      </c>
      <c r="H87" s="1">
        <f t="shared" si="1"/>
        <v>0</v>
      </c>
      <c r="I87" s="1" t="s">
        <v>22</v>
      </c>
      <c r="J87" s="1" t="s">
        <v>0</v>
      </c>
    </row>
    <row r="88" spans="1:10" x14ac:dyDescent="0.25">
      <c r="A88" s="1">
        <v>2793697</v>
      </c>
      <c r="B88" s="1" t="s">
        <v>180</v>
      </c>
      <c r="C88" s="1" t="s">
        <v>22</v>
      </c>
      <c r="D88" s="1" t="s">
        <v>145</v>
      </c>
      <c r="E88" s="2">
        <v>0</v>
      </c>
      <c r="F88" s="1">
        <v>1</v>
      </c>
      <c r="G88" s="1" t="s">
        <v>144</v>
      </c>
      <c r="H88" s="1">
        <f t="shared" si="1"/>
        <v>0</v>
      </c>
      <c r="I88" s="1" t="s">
        <v>22</v>
      </c>
      <c r="J88" s="1" t="s">
        <v>0</v>
      </c>
    </row>
    <row r="89" spans="1:10" x14ac:dyDescent="0.25">
      <c r="A89" s="1">
        <v>2793698</v>
      </c>
      <c r="B89" s="1" t="s">
        <v>181</v>
      </c>
      <c r="C89" s="1" t="s">
        <v>22</v>
      </c>
      <c r="D89" s="1" t="s">
        <v>182</v>
      </c>
      <c r="E89" s="1">
        <f>ROUND(H90+H118,2)</f>
        <v>0</v>
      </c>
      <c r="F89" s="1">
        <v>1</v>
      </c>
      <c r="G89" s="1" t="s">
        <v>0</v>
      </c>
      <c r="H89" s="1">
        <f t="shared" si="1"/>
        <v>0</v>
      </c>
      <c r="I89" s="1" t="s">
        <v>22</v>
      </c>
      <c r="J89" s="1" t="s">
        <v>0</v>
      </c>
    </row>
    <row r="90" spans="1:10" x14ac:dyDescent="0.25">
      <c r="A90" s="1">
        <v>2793699</v>
      </c>
      <c r="B90" s="1" t="s">
        <v>183</v>
      </c>
      <c r="C90" s="1" t="s">
        <v>30</v>
      </c>
      <c r="D90" s="1" t="s">
        <v>31</v>
      </c>
      <c r="E90" s="1">
        <f>ROUND(H91+H103+H106+H112+H115,2)</f>
        <v>0</v>
      </c>
      <c r="F90" s="1">
        <v>1</v>
      </c>
      <c r="G90" s="1" t="s">
        <v>0</v>
      </c>
      <c r="H90" s="1">
        <f t="shared" si="1"/>
        <v>0</v>
      </c>
      <c r="I90" s="1" t="s">
        <v>22</v>
      </c>
      <c r="J90" s="1" t="s">
        <v>0</v>
      </c>
    </row>
    <row r="91" spans="1:10" x14ac:dyDescent="0.25">
      <c r="A91" s="1">
        <v>2793700</v>
      </c>
      <c r="B91" s="1" t="s">
        <v>184</v>
      </c>
      <c r="C91" s="1">
        <v>1</v>
      </c>
      <c r="D91" s="1" t="s">
        <v>33</v>
      </c>
      <c r="E91" s="1">
        <f>ROUND(H92+H93+H94+H95+H96+H97+H98+H99+H100+H101+H102,2)</f>
        <v>0</v>
      </c>
      <c r="F91" s="1">
        <v>1</v>
      </c>
      <c r="G91" s="1" t="s">
        <v>0</v>
      </c>
      <c r="H91" s="1">
        <f t="shared" si="1"/>
        <v>0</v>
      </c>
      <c r="I91" s="1" t="s">
        <v>22</v>
      </c>
      <c r="J91" s="1" t="s">
        <v>0</v>
      </c>
    </row>
    <row r="92" spans="1:10" ht="30" x14ac:dyDescent="0.25">
      <c r="A92" s="1">
        <v>2793701</v>
      </c>
      <c r="B92" s="1" t="s">
        <v>185</v>
      </c>
      <c r="C92" s="1" t="s">
        <v>22</v>
      </c>
      <c r="D92" s="1" t="s">
        <v>36</v>
      </c>
      <c r="E92" s="2">
        <v>0</v>
      </c>
      <c r="F92" s="1">
        <v>5835</v>
      </c>
      <c r="G92" s="1" t="s">
        <v>35</v>
      </c>
      <c r="H92" s="1">
        <f t="shared" si="1"/>
        <v>0</v>
      </c>
      <c r="I92" s="1" t="s">
        <v>22</v>
      </c>
      <c r="J92" s="1" t="s">
        <v>0</v>
      </c>
    </row>
    <row r="93" spans="1:10" ht="30" x14ac:dyDescent="0.25">
      <c r="A93" s="1">
        <v>2793702</v>
      </c>
      <c r="B93" s="1" t="s">
        <v>186</v>
      </c>
      <c r="C93" s="1" t="s">
        <v>22</v>
      </c>
      <c r="D93" s="1" t="s">
        <v>39</v>
      </c>
      <c r="E93" s="2">
        <v>0</v>
      </c>
      <c r="F93" s="1">
        <v>80.819999999999993</v>
      </c>
      <c r="G93" s="1" t="s">
        <v>38</v>
      </c>
      <c r="H93" s="1">
        <f t="shared" si="1"/>
        <v>0</v>
      </c>
      <c r="I93" s="1" t="s">
        <v>22</v>
      </c>
      <c r="J93" s="1" t="s">
        <v>0</v>
      </c>
    </row>
    <row r="94" spans="1:10" x14ac:dyDescent="0.25">
      <c r="A94" s="1">
        <v>2793703</v>
      </c>
      <c r="B94" s="1" t="s">
        <v>187</v>
      </c>
      <c r="C94" s="1" t="s">
        <v>22</v>
      </c>
      <c r="D94" s="1" t="s">
        <v>45</v>
      </c>
      <c r="E94" s="2">
        <v>0</v>
      </c>
      <c r="F94" s="1">
        <v>2.5920000000000001</v>
      </c>
      <c r="G94" s="1" t="s">
        <v>38</v>
      </c>
      <c r="H94" s="1">
        <f t="shared" si="1"/>
        <v>0</v>
      </c>
      <c r="I94" s="1" t="s">
        <v>22</v>
      </c>
      <c r="J94" s="1" t="s">
        <v>0</v>
      </c>
    </row>
    <row r="95" spans="1:10" ht="30" x14ac:dyDescent="0.25">
      <c r="A95" s="1">
        <v>2793704</v>
      </c>
      <c r="B95" s="1" t="s">
        <v>188</v>
      </c>
      <c r="C95" s="1" t="s">
        <v>22</v>
      </c>
      <c r="D95" s="1" t="s">
        <v>47</v>
      </c>
      <c r="E95" s="2">
        <v>0</v>
      </c>
      <c r="F95" s="1">
        <v>375.46</v>
      </c>
      <c r="G95" s="1" t="s">
        <v>38</v>
      </c>
      <c r="H95" s="1">
        <f t="shared" si="1"/>
        <v>0</v>
      </c>
      <c r="I95" s="1" t="s">
        <v>22</v>
      </c>
      <c r="J95" s="1" t="s">
        <v>0</v>
      </c>
    </row>
    <row r="96" spans="1:10" x14ac:dyDescent="0.25">
      <c r="A96" s="1">
        <v>2793705</v>
      </c>
      <c r="B96" s="1" t="s">
        <v>189</v>
      </c>
      <c r="C96" s="1" t="s">
        <v>22</v>
      </c>
      <c r="D96" s="1" t="s">
        <v>50</v>
      </c>
      <c r="E96" s="2">
        <v>0</v>
      </c>
      <c r="F96" s="1">
        <v>750.92</v>
      </c>
      <c r="G96" s="1" t="s">
        <v>49</v>
      </c>
      <c r="H96" s="1">
        <f t="shared" si="1"/>
        <v>0</v>
      </c>
      <c r="I96" s="1" t="s">
        <v>22</v>
      </c>
      <c r="J96" s="1" t="s">
        <v>0</v>
      </c>
    </row>
    <row r="97" spans="1:10" ht="30" x14ac:dyDescent="0.25">
      <c r="A97" s="1">
        <v>2793706</v>
      </c>
      <c r="B97" s="1" t="s">
        <v>190</v>
      </c>
      <c r="C97" s="1" t="s">
        <v>22</v>
      </c>
      <c r="D97" s="1" t="s">
        <v>52</v>
      </c>
      <c r="E97" s="2">
        <v>0</v>
      </c>
      <c r="F97" s="1">
        <v>250.42</v>
      </c>
      <c r="G97" s="1" t="s">
        <v>35</v>
      </c>
      <c r="H97" s="1">
        <f t="shared" si="1"/>
        <v>0</v>
      </c>
      <c r="I97" s="1" t="s">
        <v>22</v>
      </c>
      <c r="J97" s="1" t="s">
        <v>0</v>
      </c>
    </row>
    <row r="98" spans="1:10" x14ac:dyDescent="0.25">
      <c r="A98" s="1">
        <v>2793707</v>
      </c>
      <c r="B98" s="1" t="s">
        <v>191</v>
      </c>
      <c r="C98" s="1" t="s">
        <v>22</v>
      </c>
      <c r="D98" s="1" t="s">
        <v>55</v>
      </c>
      <c r="E98" s="2">
        <v>0</v>
      </c>
      <c r="F98" s="1">
        <v>7.7380000000000004</v>
      </c>
      <c r="G98" s="1" t="s">
        <v>54</v>
      </c>
      <c r="H98" s="1">
        <f t="shared" si="1"/>
        <v>0</v>
      </c>
      <c r="I98" s="1" t="s">
        <v>22</v>
      </c>
      <c r="J98" s="1" t="s">
        <v>0</v>
      </c>
    </row>
    <row r="99" spans="1:10" ht="30" x14ac:dyDescent="0.25">
      <c r="A99" s="1">
        <v>2793708</v>
      </c>
      <c r="B99" s="1" t="s">
        <v>192</v>
      </c>
      <c r="C99" s="1" t="s">
        <v>22</v>
      </c>
      <c r="D99" s="1" t="s">
        <v>57</v>
      </c>
      <c r="E99" s="2">
        <v>0</v>
      </c>
      <c r="F99" s="1">
        <v>5835</v>
      </c>
      <c r="G99" s="1" t="s">
        <v>35</v>
      </c>
      <c r="H99" s="1">
        <f t="shared" si="1"/>
        <v>0</v>
      </c>
      <c r="I99" s="1" t="s">
        <v>22</v>
      </c>
      <c r="J99" s="1" t="s">
        <v>0</v>
      </c>
    </row>
    <row r="100" spans="1:10" ht="30" x14ac:dyDescent="0.25">
      <c r="A100" s="1">
        <v>2793709</v>
      </c>
      <c r="B100" s="1" t="s">
        <v>193</v>
      </c>
      <c r="C100" s="1" t="s">
        <v>22</v>
      </c>
      <c r="D100" s="1" t="s">
        <v>59</v>
      </c>
      <c r="E100" s="2">
        <v>0</v>
      </c>
      <c r="F100" s="1">
        <v>5835</v>
      </c>
      <c r="G100" s="1" t="s">
        <v>35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2793710</v>
      </c>
      <c r="B101" s="1" t="s">
        <v>194</v>
      </c>
      <c r="C101" s="1" t="s">
        <v>22</v>
      </c>
      <c r="D101" s="1" t="s">
        <v>61</v>
      </c>
      <c r="E101" s="2">
        <v>0</v>
      </c>
      <c r="F101" s="1">
        <v>5835</v>
      </c>
      <c r="G101" s="1" t="s">
        <v>35</v>
      </c>
      <c r="H101" s="1">
        <f t="shared" si="1"/>
        <v>0</v>
      </c>
      <c r="I101" s="1" t="s">
        <v>22</v>
      </c>
      <c r="J101" s="1" t="s">
        <v>0</v>
      </c>
    </row>
    <row r="102" spans="1:10" x14ac:dyDescent="0.25">
      <c r="A102" s="1">
        <v>2793711</v>
      </c>
      <c r="B102" s="1" t="s">
        <v>195</v>
      </c>
      <c r="C102" s="1" t="s">
        <v>22</v>
      </c>
      <c r="D102" s="1" t="s">
        <v>63</v>
      </c>
      <c r="E102" s="2">
        <v>0</v>
      </c>
      <c r="F102" s="1">
        <v>10</v>
      </c>
      <c r="G102" s="1" t="s">
        <v>35</v>
      </c>
      <c r="H102" s="1">
        <f t="shared" si="1"/>
        <v>0</v>
      </c>
      <c r="I102" s="1" t="s">
        <v>22</v>
      </c>
      <c r="J102" s="1" t="s">
        <v>0</v>
      </c>
    </row>
    <row r="103" spans="1:10" x14ac:dyDescent="0.25">
      <c r="A103" s="1">
        <v>2793712</v>
      </c>
      <c r="B103" s="1" t="s">
        <v>196</v>
      </c>
      <c r="C103" s="1">
        <v>2</v>
      </c>
      <c r="D103" s="1" t="s">
        <v>65</v>
      </c>
      <c r="E103" s="1">
        <f>ROUND(H104+H105,2)</f>
        <v>0</v>
      </c>
      <c r="F103" s="1">
        <v>1</v>
      </c>
      <c r="G103" s="1" t="s">
        <v>0</v>
      </c>
      <c r="H103" s="1">
        <f t="shared" si="1"/>
        <v>0</v>
      </c>
      <c r="I103" s="1" t="s">
        <v>22</v>
      </c>
      <c r="J103" s="1" t="s">
        <v>0</v>
      </c>
    </row>
    <row r="104" spans="1:10" x14ac:dyDescent="0.25">
      <c r="A104" s="1">
        <v>2793713</v>
      </c>
      <c r="B104" s="1" t="s">
        <v>197</v>
      </c>
      <c r="C104" s="1" t="s">
        <v>22</v>
      </c>
      <c r="D104" s="1" t="s">
        <v>67</v>
      </c>
      <c r="E104" s="2">
        <v>0</v>
      </c>
      <c r="F104" s="1">
        <v>0.14399999999999999</v>
      </c>
      <c r="G104" s="1" t="s">
        <v>38</v>
      </c>
      <c r="H104" s="1">
        <f t="shared" si="1"/>
        <v>0</v>
      </c>
      <c r="I104" s="1" t="s">
        <v>22</v>
      </c>
      <c r="J104" s="1" t="s">
        <v>0</v>
      </c>
    </row>
    <row r="105" spans="1:10" x14ac:dyDescent="0.25">
      <c r="A105" s="1">
        <v>2793714</v>
      </c>
      <c r="B105" s="1" t="s">
        <v>198</v>
      </c>
      <c r="C105" s="1" t="s">
        <v>22</v>
      </c>
      <c r="D105" s="1" t="s">
        <v>69</v>
      </c>
      <c r="E105" s="2">
        <v>0</v>
      </c>
      <c r="F105" s="1">
        <v>2.5920000000000001</v>
      </c>
      <c r="G105" s="1" t="s">
        <v>38</v>
      </c>
      <c r="H105" s="1">
        <f t="shared" si="1"/>
        <v>0</v>
      </c>
      <c r="I105" s="1" t="s">
        <v>22</v>
      </c>
      <c r="J105" s="1" t="s">
        <v>0</v>
      </c>
    </row>
    <row r="106" spans="1:10" x14ac:dyDescent="0.25">
      <c r="A106" s="1">
        <v>2793715</v>
      </c>
      <c r="B106" s="1" t="s">
        <v>199</v>
      </c>
      <c r="C106" s="1">
        <v>4</v>
      </c>
      <c r="D106" s="1" t="s">
        <v>77</v>
      </c>
      <c r="E106" s="1">
        <f>ROUND(H107+H108+H109+H110+H111,2)</f>
        <v>0</v>
      </c>
      <c r="F106" s="1">
        <v>1</v>
      </c>
      <c r="G106" s="1" t="s">
        <v>0</v>
      </c>
      <c r="H106" s="1">
        <f t="shared" si="1"/>
        <v>0</v>
      </c>
      <c r="I106" s="1" t="s">
        <v>22</v>
      </c>
      <c r="J106" s="1" t="s">
        <v>0</v>
      </c>
    </row>
    <row r="107" spans="1:10" x14ac:dyDescent="0.25">
      <c r="A107" s="1">
        <v>2793716</v>
      </c>
      <c r="B107" s="1" t="s">
        <v>200</v>
      </c>
      <c r="C107" s="1" t="s">
        <v>22</v>
      </c>
      <c r="D107" s="1" t="s">
        <v>81</v>
      </c>
      <c r="E107" s="2">
        <v>0</v>
      </c>
      <c r="F107" s="1">
        <v>5835</v>
      </c>
      <c r="G107" s="1" t="s">
        <v>35</v>
      </c>
      <c r="H107" s="1">
        <f t="shared" si="1"/>
        <v>0</v>
      </c>
      <c r="I107" s="1" t="s">
        <v>22</v>
      </c>
      <c r="J107" s="1" t="s">
        <v>0</v>
      </c>
    </row>
    <row r="108" spans="1:10" ht="30" x14ac:dyDescent="0.25">
      <c r="A108" s="1">
        <v>2793717</v>
      </c>
      <c r="B108" s="1" t="s">
        <v>201</v>
      </c>
      <c r="C108" s="1" t="s">
        <v>22</v>
      </c>
      <c r="D108" s="1" t="s">
        <v>83</v>
      </c>
      <c r="E108" s="2">
        <v>0</v>
      </c>
      <c r="F108" s="1">
        <v>5835</v>
      </c>
      <c r="G108" s="1" t="s">
        <v>35</v>
      </c>
      <c r="H108" s="1">
        <f t="shared" si="1"/>
        <v>0</v>
      </c>
      <c r="I108" s="1" t="s">
        <v>22</v>
      </c>
      <c r="J108" s="1" t="s">
        <v>0</v>
      </c>
    </row>
    <row r="109" spans="1:10" ht="45" x14ac:dyDescent="0.25">
      <c r="A109" s="1">
        <v>2793718</v>
      </c>
      <c r="B109" s="1" t="s">
        <v>202</v>
      </c>
      <c r="C109" s="1" t="s">
        <v>22</v>
      </c>
      <c r="D109" s="1" t="s">
        <v>85</v>
      </c>
      <c r="E109" s="2">
        <v>0</v>
      </c>
      <c r="F109" s="1">
        <v>51.16</v>
      </c>
      <c r="G109" s="1" t="s">
        <v>38</v>
      </c>
      <c r="H109" s="1">
        <f t="shared" si="1"/>
        <v>0</v>
      </c>
      <c r="I109" s="1" t="s">
        <v>22</v>
      </c>
      <c r="J109" s="1" t="s">
        <v>0</v>
      </c>
    </row>
    <row r="110" spans="1:10" x14ac:dyDescent="0.25">
      <c r="A110" s="1">
        <v>2793719</v>
      </c>
      <c r="B110" s="1" t="s">
        <v>203</v>
      </c>
      <c r="C110" s="1" t="s">
        <v>22</v>
      </c>
      <c r="D110" s="1" t="s">
        <v>87</v>
      </c>
      <c r="E110" s="2">
        <v>0</v>
      </c>
      <c r="F110" s="1">
        <v>5835</v>
      </c>
      <c r="G110" s="1" t="s">
        <v>35</v>
      </c>
      <c r="H110" s="1">
        <f t="shared" si="1"/>
        <v>0</v>
      </c>
      <c r="I110" s="1" t="s">
        <v>22</v>
      </c>
      <c r="J110" s="1" t="s">
        <v>0</v>
      </c>
    </row>
    <row r="111" spans="1:10" ht="30" x14ac:dyDescent="0.25">
      <c r="A111" s="1">
        <v>2793720</v>
      </c>
      <c r="B111" s="1" t="s">
        <v>204</v>
      </c>
      <c r="C111" s="1" t="s">
        <v>22</v>
      </c>
      <c r="D111" s="1" t="s">
        <v>89</v>
      </c>
      <c r="E111" s="2">
        <v>0</v>
      </c>
      <c r="F111" s="1">
        <v>5835</v>
      </c>
      <c r="G111" s="1" t="s">
        <v>35</v>
      </c>
      <c r="H111" s="1">
        <f t="shared" si="1"/>
        <v>0</v>
      </c>
      <c r="I111" s="1" t="s">
        <v>22</v>
      </c>
      <c r="J111" s="1" t="s">
        <v>0</v>
      </c>
    </row>
    <row r="112" spans="1:10" x14ac:dyDescent="0.25">
      <c r="A112" s="1">
        <v>2793721</v>
      </c>
      <c r="B112" s="1" t="s">
        <v>205</v>
      </c>
      <c r="C112" s="1">
        <v>5</v>
      </c>
      <c r="D112" s="1" t="s">
        <v>91</v>
      </c>
      <c r="E112" s="1">
        <f>ROUND(H113+H114,2)</f>
        <v>0</v>
      </c>
      <c r="F112" s="1">
        <v>1</v>
      </c>
      <c r="G112" s="1" t="s">
        <v>0</v>
      </c>
      <c r="H112" s="1">
        <f t="shared" si="1"/>
        <v>0</v>
      </c>
      <c r="I112" s="1" t="s">
        <v>22</v>
      </c>
      <c r="J112" s="1" t="s">
        <v>0</v>
      </c>
    </row>
    <row r="113" spans="1:10" ht="30" x14ac:dyDescent="0.25">
      <c r="A113" s="1">
        <v>2793722</v>
      </c>
      <c r="B113" s="1" t="s">
        <v>206</v>
      </c>
      <c r="C113" s="1" t="s">
        <v>22</v>
      </c>
      <c r="D113" s="1" t="s">
        <v>93</v>
      </c>
      <c r="E113" s="2">
        <v>0</v>
      </c>
      <c r="F113" s="1">
        <v>62.17</v>
      </c>
      <c r="G113" s="1" t="s">
        <v>38</v>
      </c>
      <c r="H113" s="1">
        <f t="shared" si="1"/>
        <v>0</v>
      </c>
      <c r="I113" s="1" t="s">
        <v>22</v>
      </c>
      <c r="J113" s="1" t="s">
        <v>0</v>
      </c>
    </row>
    <row r="114" spans="1:10" x14ac:dyDescent="0.25">
      <c r="A114" s="1">
        <v>2793723</v>
      </c>
      <c r="B114" s="1" t="s">
        <v>207</v>
      </c>
      <c r="C114" s="1" t="s">
        <v>22</v>
      </c>
      <c r="D114" s="1" t="s">
        <v>95</v>
      </c>
      <c r="E114" s="2">
        <v>0</v>
      </c>
      <c r="F114" s="1">
        <v>20</v>
      </c>
      <c r="G114" s="1" t="s">
        <v>38</v>
      </c>
      <c r="H114" s="1">
        <f t="shared" si="1"/>
        <v>0</v>
      </c>
      <c r="I114" s="1" t="s">
        <v>22</v>
      </c>
      <c r="J114" s="1" t="s">
        <v>0</v>
      </c>
    </row>
    <row r="115" spans="1:10" x14ac:dyDescent="0.25">
      <c r="A115" s="1">
        <v>2793724</v>
      </c>
      <c r="B115" s="1" t="s">
        <v>208</v>
      </c>
      <c r="C115" s="1">
        <v>9</v>
      </c>
      <c r="D115" s="1" t="s">
        <v>97</v>
      </c>
      <c r="E115" s="1">
        <f>ROUND(H116+H117,2)</f>
        <v>0</v>
      </c>
      <c r="F115" s="1">
        <v>1</v>
      </c>
      <c r="G115" s="1" t="s">
        <v>0</v>
      </c>
      <c r="H115" s="1">
        <f t="shared" si="1"/>
        <v>0</v>
      </c>
      <c r="I115" s="1" t="s">
        <v>22</v>
      </c>
      <c r="J115" s="1" t="s">
        <v>0</v>
      </c>
    </row>
    <row r="116" spans="1:10" ht="30" x14ac:dyDescent="0.25">
      <c r="A116" s="1">
        <v>2793725</v>
      </c>
      <c r="B116" s="1" t="s">
        <v>209</v>
      </c>
      <c r="C116" s="1" t="s">
        <v>22</v>
      </c>
      <c r="D116" s="1" t="s">
        <v>100</v>
      </c>
      <c r="E116" s="2">
        <v>0</v>
      </c>
      <c r="F116" s="1">
        <v>8</v>
      </c>
      <c r="G116" s="1" t="s">
        <v>99</v>
      </c>
      <c r="H116" s="1">
        <f t="shared" si="1"/>
        <v>0</v>
      </c>
      <c r="I116" s="1" t="s">
        <v>22</v>
      </c>
      <c r="J116" s="1" t="s">
        <v>0</v>
      </c>
    </row>
    <row r="117" spans="1:10" ht="60" x14ac:dyDescent="0.25">
      <c r="A117" s="1">
        <v>2793726</v>
      </c>
      <c r="B117" s="1" t="s">
        <v>210</v>
      </c>
      <c r="C117" s="1" t="s">
        <v>22</v>
      </c>
      <c r="D117" s="1" t="s">
        <v>102</v>
      </c>
      <c r="E117" s="2">
        <v>0</v>
      </c>
      <c r="F117" s="1">
        <v>8</v>
      </c>
      <c r="G117" s="1" t="s">
        <v>99</v>
      </c>
      <c r="H117" s="1">
        <f t="shared" si="1"/>
        <v>0</v>
      </c>
      <c r="I117" s="1" t="s">
        <v>22</v>
      </c>
      <c r="J117" s="1" t="s">
        <v>0</v>
      </c>
    </row>
    <row r="118" spans="1:10" x14ac:dyDescent="0.25">
      <c r="A118" s="1">
        <v>2793727</v>
      </c>
      <c r="B118" s="1" t="s">
        <v>211</v>
      </c>
      <c r="C118" s="1" t="s">
        <v>125</v>
      </c>
      <c r="D118" s="1" t="s">
        <v>126</v>
      </c>
      <c r="E118" s="1">
        <f>ROUND(H119+H122,2)</f>
        <v>0</v>
      </c>
      <c r="F118" s="1">
        <v>1</v>
      </c>
      <c r="G118" s="1" t="s">
        <v>0</v>
      </c>
      <c r="H118" s="1">
        <f t="shared" si="1"/>
        <v>0</v>
      </c>
      <c r="I118" s="1" t="s">
        <v>22</v>
      </c>
      <c r="J118" s="1" t="s">
        <v>0</v>
      </c>
    </row>
    <row r="119" spans="1:10" x14ac:dyDescent="0.25">
      <c r="A119" s="1">
        <v>2793728</v>
      </c>
      <c r="B119" s="1" t="s">
        <v>212</v>
      </c>
      <c r="C119" s="1" t="s">
        <v>128</v>
      </c>
      <c r="D119" s="1" t="s">
        <v>129</v>
      </c>
      <c r="E119" s="1">
        <f>ROUND(H120+H121,2)</f>
        <v>0</v>
      </c>
      <c r="F119" s="1">
        <v>1</v>
      </c>
      <c r="G119" s="1" t="s">
        <v>0</v>
      </c>
      <c r="H119" s="1">
        <f t="shared" si="1"/>
        <v>0</v>
      </c>
      <c r="I119" s="1" t="s">
        <v>22</v>
      </c>
      <c r="J119" s="1" t="s">
        <v>0</v>
      </c>
    </row>
    <row r="120" spans="1:10" ht="30" x14ac:dyDescent="0.25">
      <c r="A120" s="1">
        <v>2793729</v>
      </c>
      <c r="B120" s="1" t="s">
        <v>213</v>
      </c>
      <c r="C120" s="1" t="s">
        <v>22</v>
      </c>
      <c r="D120" s="1" t="s">
        <v>132</v>
      </c>
      <c r="E120" s="2">
        <v>0</v>
      </c>
      <c r="F120" s="1">
        <v>19.45</v>
      </c>
      <c r="G120" s="1" t="s">
        <v>131</v>
      </c>
      <c r="H120" s="1">
        <f t="shared" si="1"/>
        <v>0</v>
      </c>
      <c r="I120" s="1" t="s">
        <v>22</v>
      </c>
      <c r="J120" s="1" t="s">
        <v>0</v>
      </c>
    </row>
    <row r="121" spans="1:10" x14ac:dyDescent="0.25">
      <c r="A121" s="1">
        <v>2793730</v>
      </c>
      <c r="B121" s="1" t="s">
        <v>214</v>
      </c>
      <c r="C121" s="1" t="s">
        <v>22</v>
      </c>
      <c r="D121" s="1" t="s">
        <v>134</v>
      </c>
      <c r="E121" s="2">
        <v>0</v>
      </c>
      <c r="F121" s="1">
        <v>19.45</v>
      </c>
      <c r="G121" s="1" t="s">
        <v>131</v>
      </c>
      <c r="H121" s="1">
        <f t="shared" si="1"/>
        <v>0</v>
      </c>
      <c r="I121" s="1" t="s">
        <v>22</v>
      </c>
      <c r="J121" s="1" t="s">
        <v>0</v>
      </c>
    </row>
    <row r="122" spans="1:10" x14ac:dyDescent="0.25">
      <c r="A122" s="1">
        <v>2793731</v>
      </c>
      <c r="B122" s="1" t="s">
        <v>215</v>
      </c>
      <c r="C122" s="1" t="s">
        <v>136</v>
      </c>
      <c r="D122" s="1" t="s">
        <v>137</v>
      </c>
      <c r="E122" s="1">
        <f>ROUND(H123+H124+H125,2)</f>
        <v>0</v>
      </c>
      <c r="F122" s="1">
        <v>1</v>
      </c>
      <c r="G122" s="1" t="s">
        <v>0</v>
      </c>
      <c r="H122" s="1">
        <f t="shared" si="1"/>
        <v>0</v>
      </c>
      <c r="I122" s="1" t="s">
        <v>22</v>
      </c>
      <c r="J122" s="1" t="s">
        <v>0</v>
      </c>
    </row>
    <row r="123" spans="1:10" ht="30" x14ac:dyDescent="0.25">
      <c r="A123" s="1">
        <v>2793732</v>
      </c>
      <c r="B123" s="1" t="s">
        <v>216</v>
      </c>
      <c r="C123" s="1" t="s">
        <v>22</v>
      </c>
      <c r="D123" s="1" t="s">
        <v>140</v>
      </c>
      <c r="E123" s="2">
        <v>0</v>
      </c>
      <c r="F123" s="1">
        <v>3</v>
      </c>
      <c r="G123" s="1" t="s">
        <v>139</v>
      </c>
      <c r="H123" s="1">
        <f t="shared" si="1"/>
        <v>0</v>
      </c>
      <c r="I123" s="1" t="s">
        <v>22</v>
      </c>
      <c r="J123" s="1" t="s">
        <v>0</v>
      </c>
    </row>
    <row r="124" spans="1:10" ht="30" x14ac:dyDescent="0.25">
      <c r="A124" s="1">
        <v>2793733</v>
      </c>
      <c r="B124" s="1" t="s">
        <v>217</v>
      </c>
      <c r="C124" s="1" t="s">
        <v>22</v>
      </c>
      <c r="D124" s="1" t="s">
        <v>142</v>
      </c>
      <c r="E124" s="2">
        <v>0</v>
      </c>
      <c r="F124" s="1">
        <v>3</v>
      </c>
      <c r="G124" s="1" t="s">
        <v>139</v>
      </c>
      <c r="H124" s="1">
        <f t="shared" si="1"/>
        <v>0</v>
      </c>
      <c r="I124" s="1" t="s">
        <v>22</v>
      </c>
      <c r="J124" s="1" t="s">
        <v>0</v>
      </c>
    </row>
    <row r="125" spans="1:10" x14ac:dyDescent="0.25">
      <c r="A125" s="1">
        <v>2793734</v>
      </c>
      <c r="B125" s="1" t="s">
        <v>218</v>
      </c>
      <c r="C125" s="1" t="s">
        <v>22</v>
      </c>
      <c r="D125" s="1" t="s">
        <v>145</v>
      </c>
      <c r="E125" s="2">
        <v>0</v>
      </c>
      <c r="F125" s="1">
        <v>1</v>
      </c>
      <c r="G125" s="1" t="s">
        <v>144</v>
      </c>
      <c r="H125" s="1">
        <f t="shared" si="1"/>
        <v>0</v>
      </c>
      <c r="I125" s="1" t="s">
        <v>22</v>
      </c>
      <c r="J125" s="1" t="s">
        <v>0</v>
      </c>
    </row>
    <row r="126" spans="1:10" ht="30" x14ac:dyDescent="0.25">
      <c r="A126" s="1">
        <v>2793735</v>
      </c>
      <c r="B126" s="1" t="s">
        <v>219</v>
      </c>
      <c r="C126" s="1" t="s">
        <v>22</v>
      </c>
      <c r="D126" s="1" t="s">
        <v>220</v>
      </c>
      <c r="E126" s="1">
        <f>ROUND(H127+H138,2)</f>
        <v>0</v>
      </c>
      <c r="F126" s="1">
        <v>1</v>
      </c>
      <c r="G126" s="1" t="s">
        <v>0</v>
      </c>
      <c r="H126" s="1">
        <f t="shared" si="1"/>
        <v>0</v>
      </c>
      <c r="I126" s="1" t="s">
        <v>22</v>
      </c>
      <c r="J126" s="1" t="s">
        <v>0</v>
      </c>
    </row>
    <row r="127" spans="1:10" x14ac:dyDescent="0.25">
      <c r="A127" s="1">
        <v>2793736</v>
      </c>
      <c r="B127" s="1" t="s">
        <v>221</v>
      </c>
      <c r="C127" s="1" t="s">
        <v>30</v>
      </c>
      <c r="D127" s="1" t="s">
        <v>31</v>
      </c>
      <c r="E127" s="1">
        <f>ROUND(H128+H135,2)</f>
        <v>0</v>
      </c>
      <c r="F127" s="1">
        <v>1</v>
      </c>
      <c r="G127" s="1" t="s">
        <v>0</v>
      </c>
      <c r="H127" s="1">
        <f t="shared" si="1"/>
        <v>0</v>
      </c>
      <c r="I127" s="1" t="s">
        <v>22</v>
      </c>
      <c r="J127" s="1" t="s">
        <v>0</v>
      </c>
    </row>
    <row r="128" spans="1:10" x14ac:dyDescent="0.25">
      <c r="A128" s="1">
        <v>2793737</v>
      </c>
      <c r="B128" s="1" t="s">
        <v>222</v>
      </c>
      <c r="C128" s="1">
        <v>1</v>
      </c>
      <c r="D128" s="1" t="s">
        <v>33</v>
      </c>
      <c r="E128" s="1">
        <f>ROUND(H129+H130+H131+H132+H133+H134,2)</f>
        <v>0</v>
      </c>
      <c r="F128" s="1">
        <v>1</v>
      </c>
      <c r="G128" s="1" t="s">
        <v>0</v>
      </c>
      <c r="H128" s="1">
        <f t="shared" si="1"/>
        <v>0</v>
      </c>
      <c r="I128" s="1" t="s">
        <v>22</v>
      </c>
      <c r="J128" s="1" t="s">
        <v>0</v>
      </c>
    </row>
    <row r="129" spans="1:10" ht="30" x14ac:dyDescent="0.25">
      <c r="A129" s="1">
        <v>2793738</v>
      </c>
      <c r="B129" s="1" t="s">
        <v>223</v>
      </c>
      <c r="C129" s="1" t="s">
        <v>22</v>
      </c>
      <c r="D129" s="1" t="s">
        <v>152</v>
      </c>
      <c r="E129" s="2">
        <v>0</v>
      </c>
      <c r="F129" s="1">
        <v>510</v>
      </c>
      <c r="G129" s="1" t="s">
        <v>35</v>
      </c>
      <c r="H129" s="1">
        <f t="shared" si="1"/>
        <v>0</v>
      </c>
      <c r="I129" s="1" t="s">
        <v>22</v>
      </c>
      <c r="J129" s="1" t="s">
        <v>0</v>
      </c>
    </row>
    <row r="130" spans="1:10" ht="30" x14ac:dyDescent="0.25">
      <c r="A130" s="1">
        <v>2793739</v>
      </c>
      <c r="B130" s="1" t="s">
        <v>224</v>
      </c>
      <c r="C130" s="1" t="s">
        <v>22</v>
      </c>
      <c r="D130" s="1" t="s">
        <v>225</v>
      </c>
      <c r="E130" s="2">
        <v>0</v>
      </c>
      <c r="F130" s="1">
        <v>1341</v>
      </c>
      <c r="G130" s="1" t="s">
        <v>35</v>
      </c>
      <c r="H130" s="1">
        <f t="shared" si="1"/>
        <v>0</v>
      </c>
      <c r="I130" s="1" t="s">
        <v>22</v>
      </c>
      <c r="J130" s="1" t="s">
        <v>0</v>
      </c>
    </row>
    <row r="131" spans="1:10" ht="30" x14ac:dyDescent="0.25">
      <c r="A131" s="1">
        <v>2793740</v>
      </c>
      <c r="B131" s="1" t="s">
        <v>226</v>
      </c>
      <c r="C131" s="1" t="s">
        <v>22</v>
      </c>
      <c r="D131" s="1" t="s">
        <v>57</v>
      </c>
      <c r="E131" s="2">
        <v>0</v>
      </c>
      <c r="F131" s="1">
        <v>1851</v>
      </c>
      <c r="G131" s="1" t="s">
        <v>35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30" x14ac:dyDescent="0.25">
      <c r="A132" s="1">
        <v>2793741</v>
      </c>
      <c r="B132" s="1" t="s">
        <v>227</v>
      </c>
      <c r="C132" s="1" t="s">
        <v>22</v>
      </c>
      <c r="D132" s="1" t="s">
        <v>59</v>
      </c>
      <c r="E132" s="2">
        <v>0</v>
      </c>
      <c r="F132" s="1">
        <v>1851</v>
      </c>
      <c r="G132" s="1" t="s">
        <v>35</v>
      </c>
      <c r="H132" s="1">
        <f t="shared" si="2"/>
        <v>0</v>
      </c>
      <c r="I132" s="1" t="s">
        <v>22</v>
      </c>
      <c r="J132" s="1" t="s">
        <v>0</v>
      </c>
    </row>
    <row r="133" spans="1:10" ht="30" x14ac:dyDescent="0.25">
      <c r="A133" s="1">
        <v>2793742</v>
      </c>
      <c r="B133" s="1" t="s">
        <v>228</v>
      </c>
      <c r="C133" s="1" t="s">
        <v>22</v>
      </c>
      <c r="D133" s="1" t="s">
        <v>61</v>
      </c>
      <c r="E133" s="2">
        <v>0</v>
      </c>
      <c r="F133" s="1">
        <v>1851</v>
      </c>
      <c r="G133" s="1" t="s">
        <v>35</v>
      </c>
      <c r="H133" s="1">
        <f t="shared" si="2"/>
        <v>0</v>
      </c>
      <c r="I133" s="1" t="s">
        <v>22</v>
      </c>
      <c r="J133" s="1" t="s">
        <v>0</v>
      </c>
    </row>
    <row r="134" spans="1:10" ht="30" x14ac:dyDescent="0.25">
      <c r="A134" s="1">
        <v>2793743</v>
      </c>
      <c r="B134" s="1" t="s">
        <v>229</v>
      </c>
      <c r="C134" s="1" t="s">
        <v>22</v>
      </c>
      <c r="D134" s="1" t="s">
        <v>158</v>
      </c>
      <c r="E134" s="2">
        <v>0</v>
      </c>
      <c r="F134" s="1">
        <v>1851</v>
      </c>
      <c r="G134" s="1" t="s">
        <v>35</v>
      </c>
      <c r="H134" s="1">
        <f t="shared" si="2"/>
        <v>0</v>
      </c>
      <c r="I134" s="1" t="s">
        <v>22</v>
      </c>
      <c r="J134" s="1" t="s">
        <v>0</v>
      </c>
    </row>
    <row r="135" spans="1:10" x14ac:dyDescent="0.25">
      <c r="A135" s="1">
        <v>2793744</v>
      </c>
      <c r="B135" s="1" t="s">
        <v>230</v>
      </c>
      <c r="C135" s="1">
        <v>4</v>
      </c>
      <c r="D135" s="1" t="s">
        <v>77</v>
      </c>
      <c r="E135" s="1">
        <f>ROUND(H136+H137,2)</f>
        <v>0</v>
      </c>
      <c r="F135" s="1">
        <v>1</v>
      </c>
      <c r="G135" s="1" t="s">
        <v>0</v>
      </c>
      <c r="H135" s="1">
        <f t="shared" si="2"/>
        <v>0</v>
      </c>
      <c r="I135" s="1" t="s">
        <v>22</v>
      </c>
      <c r="J135" s="1" t="s">
        <v>0</v>
      </c>
    </row>
    <row r="136" spans="1:10" ht="30" x14ac:dyDescent="0.25">
      <c r="A136" s="1">
        <v>2793745</v>
      </c>
      <c r="B136" s="1" t="s">
        <v>231</v>
      </c>
      <c r="C136" s="1" t="s">
        <v>22</v>
      </c>
      <c r="D136" s="1" t="s">
        <v>166</v>
      </c>
      <c r="E136" s="2">
        <v>0</v>
      </c>
      <c r="F136" s="1">
        <v>1851</v>
      </c>
      <c r="G136" s="1" t="s">
        <v>35</v>
      </c>
      <c r="H136" s="1">
        <f t="shared" si="2"/>
        <v>0</v>
      </c>
      <c r="I136" s="1" t="s">
        <v>22</v>
      </c>
      <c r="J136" s="1" t="s">
        <v>0</v>
      </c>
    </row>
    <row r="137" spans="1:10" x14ac:dyDescent="0.25">
      <c r="A137" s="1">
        <v>2793746</v>
      </c>
      <c r="B137" s="1" t="s">
        <v>232</v>
      </c>
      <c r="C137" s="1" t="s">
        <v>22</v>
      </c>
      <c r="D137" s="1" t="s">
        <v>87</v>
      </c>
      <c r="E137" s="2">
        <v>0</v>
      </c>
      <c r="F137" s="1">
        <v>1851</v>
      </c>
      <c r="G137" s="1" t="s">
        <v>35</v>
      </c>
      <c r="H137" s="1">
        <f t="shared" si="2"/>
        <v>0</v>
      </c>
      <c r="I137" s="1" t="s">
        <v>22</v>
      </c>
      <c r="J137" s="1" t="s">
        <v>0</v>
      </c>
    </row>
    <row r="138" spans="1:10" x14ac:dyDescent="0.25">
      <c r="A138" s="1">
        <v>2793747</v>
      </c>
      <c r="B138" s="1" t="s">
        <v>233</v>
      </c>
      <c r="C138" s="1" t="s">
        <v>125</v>
      </c>
      <c r="D138" s="1" t="s">
        <v>126</v>
      </c>
      <c r="E138" s="1">
        <f>ROUND(H139+H142,2)</f>
        <v>0</v>
      </c>
      <c r="F138" s="1">
        <v>1</v>
      </c>
      <c r="G138" s="1" t="s">
        <v>0</v>
      </c>
      <c r="H138" s="1">
        <f t="shared" si="2"/>
        <v>0</v>
      </c>
      <c r="I138" s="1" t="s">
        <v>22</v>
      </c>
      <c r="J138" s="1" t="s">
        <v>0</v>
      </c>
    </row>
    <row r="139" spans="1:10" x14ac:dyDescent="0.25">
      <c r="A139" s="1">
        <v>2793748</v>
      </c>
      <c r="B139" s="1" t="s">
        <v>234</v>
      </c>
      <c r="C139" s="1" t="s">
        <v>128</v>
      </c>
      <c r="D139" s="1" t="s">
        <v>129</v>
      </c>
      <c r="E139" s="1">
        <f>ROUND(H140+H141,2)</f>
        <v>0</v>
      </c>
      <c r="F139" s="1">
        <v>1</v>
      </c>
      <c r="G139" s="1" t="s">
        <v>0</v>
      </c>
      <c r="H139" s="1">
        <f t="shared" si="2"/>
        <v>0</v>
      </c>
      <c r="I139" s="1" t="s">
        <v>22</v>
      </c>
      <c r="J139" s="1" t="s">
        <v>0</v>
      </c>
    </row>
    <row r="140" spans="1:10" ht="30" x14ac:dyDescent="0.25">
      <c r="A140" s="1">
        <v>2793749</v>
      </c>
      <c r="B140" s="1" t="s">
        <v>235</v>
      </c>
      <c r="C140" s="1" t="s">
        <v>22</v>
      </c>
      <c r="D140" s="1" t="s">
        <v>132</v>
      </c>
      <c r="E140" s="2">
        <v>0</v>
      </c>
      <c r="F140" s="1">
        <v>6.17</v>
      </c>
      <c r="G140" s="1" t="s">
        <v>131</v>
      </c>
      <c r="H140" s="1">
        <f t="shared" si="2"/>
        <v>0</v>
      </c>
      <c r="I140" s="1" t="s">
        <v>22</v>
      </c>
      <c r="J140" s="1" t="s">
        <v>0</v>
      </c>
    </row>
    <row r="141" spans="1:10" x14ac:dyDescent="0.25">
      <c r="A141" s="1">
        <v>2793750</v>
      </c>
      <c r="B141" s="1" t="s">
        <v>236</v>
      </c>
      <c r="C141" s="1" t="s">
        <v>22</v>
      </c>
      <c r="D141" s="1" t="s">
        <v>134</v>
      </c>
      <c r="E141" s="2">
        <v>0</v>
      </c>
      <c r="F141" s="1">
        <v>6.17</v>
      </c>
      <c r="G141" s="1" t="s">
        <v>131</v>
      </c>
      <c r="H141" s="1">
        <f t="shared" si="2"/>
        <v>0</v>
      </c>
      <c r="I141" s="1" t="s">
        <v>22</v>
      </c>
      <c r="J141" s="1" t="s">
        <v>0</v>
      </c>
    </row>
    <row r="142" spans="1:10" x14ac:dyDescent="0.25">
      <c r="A142" s="1">
        <v>2793751</v>
      </c>
      <c r="B142" s="1" t="s">
        <v>237</v>
      </c>
      <c r="C142" s="1" t="s">
        <v>136</v>
      </c>
      <c r="D142" s="1" t="s">
        <v>137</v>
      </c>
      <c r="E142" s="1">
        <f>ROUND(H143+H144+H145,2)</f>
        <v>0</v>
      </c>
      <c r="F142" s="1">
        <v>1</v>
      </c>
      <c r="G142" s="1" t="s">
        <v>0</v>
      </c>
      <c r="H142" s="1">
        <f t="shared" si="2"/>
        <v>0</v>
      </c>
      <c r="I142" s="1" t="s">
        <v>22</v>
      </c>
      <c r="J142" s="1" t="s">
        <v>0</v>
      </c>
    </row>
    <row r="143" spans="1:10" ht="30" x14ac:dyDescent="0.25">
      <c r="A143" s="1">
        <v>2793752</v>
      </c>
      <c r="B143" s="1" t="s">
        <v>238</v>
      </c>
      <c r="C143" s="1" t="s">
        <v>22</v>
      </c>
      <c r="D143" s="1" t="s">
        <v>140</v>
      </c>
      <c r="E143" s="2">
        <v>0</v>
      </c>
      <c r="F143" s="1">
        <v>1</v>
      </c>
      <c r="G143" s="1" t="s">
        <v>139</v>
      </c>
      <c r="H143" s="1">
        <f t="shared" si="2"/>
        <v>0</v>
      </c>
      <c r="I143" s="1" t="s">
        <v>22</v>
      </c>
      <c r="J143" s="1" t="s">
        <v>0</v>
      </c>
    </row>
    <row r="144" spans="1:10" ht="30" x14ac:dyDescent="0.25">
      <c r="A144" s="1">
        <v>2793753</v>
      </c>
      <c r="B144" s="1" t="s">
        <v>239</v>
      </c>
      <c r="C144" s="1" t="s">
        <v>22</v>
      </c>
      <c r="D144" s="1" t="s">
        <v>142</v>
      </c>
      <c r="E144" s="2">
        <v>0</v>
      </c>
      <c r="F144" s="1">
        <v>1</v>
      </c>
      <c r="G144" s="1" t="s">
        <v>139</v>
      </c>
      <c r="H144" s="1">
        <f t="shared" si="2"/>
        <v>0</v>
      </c>
      <c r="I144" s="1" t="s">
        <v>22</v>
      </c>
      <c r="J144" s="1" t="s">
        <v>0</v>
      </c>
    </row>
    <row r="145" spans="1:10" x14ac:dyDescent="0.25">
      <c r="A145" s="1">
        <v>2793754</v>
      </c>
      <c r="B145" s="1" t="s">
        <v>240</v>
      </c>
      <c r="C145" s="1" t="s">
        <v>22</v>
      </c>
      <c r="D145" s="1" t="s">
        <v>145</v>
      </c>
      <c r="E145" s="2">
        <v>0</v>
      </c>
      <c r="F145" s="1">
        <v>1</v>
      </c>
      <c r="G145" s="1" t="s">
        <v>144</v>
      </c>
      <c r="H145" s="1">
        <f t="shared" si="2"/>
        <v>0</v>
      </c>
      <c r="I145" s="1" t="s">
        <v>22</v>
      </c>
      <c r="J145" s="1" t="s">
        <v>0</v>
      </c>
    </row>
    <row r="146" spans="1:10" ht="30" x14ac:dyDescent="0.25">
      <c r="A146" s="1">
        <v>2793755</v>
      </c>
      <c r="B146" s="1" t="s">
        <v>241</v>
      </c>
      <c r="C146" s="1" t="s">
        <v>22</v>
      </c>
      <c r="D146" s="1" t="s">
        <v>242</v>
      </c>
      <c r="E146" s="1">
        <f>ROUND(H147+H158,2)</f>
        <v>0</v>
      </c>
      <c r="F146" s="1">
        <v>1</v>
      </c>
      <c r="G146" s="1" t="s">
        <v>0</v>
      </c>
      <c r="H146" s="1">
        <f t="shared" si="2"/>
        <v>0</v>
      </c>
      <c r="I146" s="1" t="s">
        <v>22</v>
      </c>
      <c r="J146" s="1" t="s">
        <v>0</v>
      </c>
    </row>
    <row r="147" spans="1:10" x14ac:dyDescent="0.25">
      <c r="A147" s="1">
        <v>2793756</v>
      </c>
      <c r="B147" s="1" t="s">
        <v>243</v>
      </c>
      <c r="C147" s="1" t="s">
        <v>30</v>
      </c>
      <c r="D147" s="1" t="s">
        <v>31</v>
      </c>
      <c r="E147" s="1">
        <f>ROUND(H148+H155,2)</f>
        <v>0</v>
      </c>
      <c r="F147" s="1">
        <v>1</v>
      </c>
      <c r="G147" s="1" t="s">
        <v>0</v>
      </c>
      <c r="H147" s="1">
        <f t="shared" si="2"/>
        <v>0</v>
      </c>
      <c r="I147" s="1" t="s">
        <v>22</v>
      </c>
      <c r="J147" s="1" t="s">
        <v>0</v>
      </c>
    </row>
    <row r="148" spans="1:10" x14ac:dyDescent="0.25">
      <c r="A148" s="1">
        <v>2793757</v>
      </c>
      <c r="B148" s="1" t="s">
        <v>244</v>
      </c>
      <c r="C148" s="1">
        <v>1</v>
      </c>
      <c r="D148" s="1" t="s">
        <v>33</v>
      </c>
      <c r="E148" s="1">
        <f>ROUND(H149+H150+H151+H152+H153+H154,2)</f>
        <v>0</v>
      </c>
      <c r="F148" s="1">
        <v>1</v>
      </c>
      <c r="G148" s="1" t="s">
        <v>0</v>
      </c>
      <c r="H148" s="1">
        <f t="shared" si="2"/>
        <v>0</v>
      </c>
      <c r="I148" s="1" t="s">
        <v>22</v>
      </c>
      <c r="J148" s="1" t="s">
        <v>0</v>
      </c>
    </row>
    <row r="149" spans="1:10" ht="30" x14ac:dyDescent="0.25">
      <c r="A149" s="1">
        <v>2793758</v>
      </c>
      <c r="B149" s="1" t="s">
        <v>245</v>
      </c>
      <c r="C149" s="1" t="s">
        <v>22</v>
      </c>
      <c r="D149" s="1" t="s">
        <v>152</v>
      </c>
      <c r="E149" s="2">
        <v>0</v>
      </c>
      <c r="F149" s="1">
        <v>2763</v>
      </c>
      <c r="G149" s="1" t="s">
        <v>35</v>
      </c>
      <c r="H149" s="1">
        <f t="shared" si="2"/>
        <v>0</v>
      </c>
      <c r="I149" s="1" t="s">
        <v>22</v>
      </c>
      <c r="J149" s="1" t="s">
        <v>0</v>
      </c>
    </row>
    <row r="150" spans="1:10" ht="30" x14ac:dyDescent="0.25">
      <c r="A150" s="1">
        <v>2793759</v>
      </c>
      <c r="B150" s="1" t="s">
        <v>246</v>
      </c>
      <c r="C150" s="1" t="s">
        <v>22</v>
      </c>
      <c r="D150" s="1" t="s">
        <v>225</v>
      </c>
      <c r="E150" s="2">
        <v>0</v>
      </c>
      <c r="F150" s="1">
        <v>4200</v>
      </c>
      <c r="G150" s="1" t="s">
        <v>35</v>
      </c>
      <c r="H150" s="1">
        <f t="shared" si="2"/>
        <v>0</v>
      </c>
      <c r="I150" s="1" t="s">
        <v>22</v>
      </c>
      <c r="J150" s="1" t="s">
        <v>0</v>
      </c>
    </row>
    <row r="151" spans="1:10" ht="30" x14ac:dyDescent="0.25">
      <c r="A151" s="1">
        <v>2793760</v>
      </c>
      <c r="B151" s="1" t="s">
        <v>247</v>
      </c>
      <c r="C151" s="1" t="s">
        <v>22</v>
      </c>
      <c r="D151" s="1" t="s">
        <v>57</v>
      </c>
      <c r="E151" s="2">
        <v>0</v>
      </c>
      <c r="F151" s="1">
        <v>6963</v>
      </c>
      <c r="G151" s="1" t="s">
        <v>35</v>
      </c>
      <c r="H151" s="1">
        <f t="shared" si="2"/>
        <v>0</v>
      </c>
      <c r="I151" s="1" t="s">
        <v>22</v>
      </c>
      <c r="J151" s="1" t="s">
        <v>0</v>
      </c>
    </row>
    <row r="152" spans="1:10" ht="30" x14ac:dyDescent="0.25">
      <c r="A152" s="1">
        <v>2793761</v>
      </c>
      <c r="B152" s="1" t="s">
        <v>248</v>
      </c>
      <c r="C152" s="1" t="s">
        <v>22</v>
      </c>
      <c r="D152" s="1" t="s">
        <v>59</v>
      </c>
      <c r="E152" s="2">
        <v>0</v>
      </c>
      <c r="F152" s="1">
        <v>6963</v>
      </c>
      <c r="G152" s="1" t="s">
        <v>35</v>
      </c>
      <c r="H152" s="1">
        <f t="shared" si="2"/>
        <v>0</v>
      </c>
      <c r="I152" s="1" t="s">
        <v>22</v>
      </c>
      <c r="J152" s="1" t="s">
        <v>0</v>
      </c>
    </row>
    <row r="153" spans="1:10" ht="30" x14ac:dyDescent="0.25">
      <c r="A153" s="1">
        <v>2793762</v>
      </c>
      <c r="B153" s="1" t="s">
        <v>249</v>
      </c>
      <c r="C153" s="1" t="s">
        <v>22</v>
      </c>
      <c r="D153" s="1" t="s">
        <v>61</v>
      </c>
      <c r="E153" s="2">
        <v>0</v>
      </c>
      <c r="F153" s="1">
        <v>6963</v>
      </c>
      <c r="G153" s="1" t="s">
        <v>35</v>
      </c>
      <c r="H153" s="1">
        <f t="shared" si="2"/>
        <v>0</v>
      </c>
      <c r="I153" s="1" t="s">
        <v>22</v>
      </c>
      <c r="J153" s="1" t="s">
        <v>0</v>
      </c>
    </row>
    <row r="154" spans="1:10" ht="30" x14ac:dyDescent="0.25">
      <c r="A154" s="1">
        <v>2793763</v>
      </c>
      <c r="B154" s="1" t="s">
        <v>250</v>
      </c>
      <c r="C154" s="1" t="s">
        <v>22</v>
      </c>
      <c r="D154" s="1" t="s">
        <v>158</v>
      </c>
      <c r="E154" s="2">
        <v>0</v>
      </c>
      <c r="F154" s="1">
        <v>6963</v>
      </c>
      <c r="G154" s="1" t="s">
        <v>35</v>
      </c>
      <c r="H154" s="1">
        <f t="shared" si="2"/>
        <v>0</v>
      </c>
      <c r="I154" s="1" t="s">
        <v>22</v>
      </c>
      <c r="J154" s="1" t="s">
        <v>0</v>
      </c>
    </row>
    <row r="155" spans="1:10" x14ac:dyDescent="0.25">
      <c r="A155" s="1">
        <v>2793764</v>
      </c>
      <c r="B155" s="1" t="s">
        <v>251</v>
      </c>
      <c r="C155" s="1">
        <v>4</v>
      </c>
      <c r="D155" s="1" t="s">
        <v>77</v>
      </c>
      <c r="E155" s="1">
        <f>ROUND(H156+H157,2)</f>
        <v>0</v>
      </c>
      <c r="F155" s="1">
        <v>1</v>
      </c>
      <c r="G155" s="1" t="s">
        <v>0</v>
      </c>
      <c r="H155" s="1">
        <f t="shared" si="2"/>
        <v>0</v>
      </c>
      <c r="I155" s="1" t="s">
        <v>22</v>
      </c>
      <c r="J155" s="1" t="s">
        <v>0</v>
      </c>
    </row>
    <row r="156" spans="1:10" ht="30" x14ac:dyDescent="0.25">
      <c r="A156" s="1">
        <v>2793765</v>
      </c>
      <c r="B156" s="1" t="s">
        <v>252</v>
      </c>
      <c r="C156" s="1" t="s">
        <v>22</v>
      </c>
      <c r="D156" s="1" t="s">
        <v>166</v>
      </c>
      <c r="E156" s="2">
        <v>0</v>
      </c>
      <c r="F156" s="1">
        <v>6963</v>
      </c>
      <c r="G156" s="1" t="s">
        <v>35</v>
      </c>
      <c r="H156" s="1">
        <f t="shared" si="2"/>
        <v>0</v>
      </c>
      <c r="I156" s="1" t="s">
        <v>22</v>
      </c>
      <c r="J156" s="1" t="s">
        <v>0</v>
      </c>
    </row>
    <row r="157" spans="1:10" x14ac:dyDescent="0.25">
      <c r="A157" s="1">
        <v>2793766</v>
      </c>
      <c r="B157" s="1" t="s">
        <v>253</v>
      </c>
      <c r="C157" s="1" t="s">
        <v>22</v>
      </c>
      <c r="D157" s="1" t="s">
        <v>87</v>
      </c>
      <c r="E157" s="2">
        <v>0</v>
      </c>
      <c r="F157" s="1">
        <v>6963</v>
      </c>
      <c r="G157" s="1" t="s">
        <v>35</v>
      </c>
      <c r="H157" s="1">
        <f t="shared" si="2"/>
        <v>0</v>
      </c>
      <c r="I157" s="1" t="s">
        <v>22</v>
      </c>
      <c r="J157" s="1" t="s">
        <v>0</v>
      </c>
    </row>
    <row r="158" spans="1:10" x14ac:dyDescent="0.25">
      <c r="A158" s="1">
        <v>2793767</v>
      </c>
      <c r="B158" s="1" t="s">
        <v>254</v>
      </c>
      <c r="C158" s="1" t="s">
        <v>125</v>
      </c>
      <c r="D158" s="1" t="s">
        <v>126</v>
      </c>
      <c r="E158" s="1">
        <f>ROUND(H159+H162,2)</f>
        <v>0</v>
      </c>
      <c r="F158" s="1">
        <v>1</v>
      </c>
      <c r="G158" s="1" t="s">
        <v>0</v>
      </c>
      <c r="H158" s="1">
        <f t="shared" si="2"/>
        <v>0</v>
      </c>
      <c r="I158" s="1" t="s">
        <v>22</v>
      </c>
      <c r="J158" s="1" t="s">
        <v>0</v>
      </c>
    </row>
    <row r="159" spans="1:10" x14ac:dyDescent="0.25">
      <c r="A159" s="1">
        <v>2793768</v>
      </c>
      <c r="B159" s="1" t="s">
        <v>255</v>
      </c>
      <c r="C159" s="1" t="s">
        <v>128</v>
      </c>
      <c r="D159" s="1" t="s">
        <v>129</v>
      </c>
      <c r="E159" s="1">
        <f>ROUND(H160+H161,2)</f>
        <v>0</v>
      </c>
      <c r="F159" s="1">
        <v>1</v>
      </c>
      <c r="G159" s="1" t="s">
        <v>0</v>
      </c>
      <c r="H159" s="1">
        <f t="shared" si="2"/>
        <v>0</v>
      </c>
      <c r="I159" s="1" t="s">
        <v>22</v>
      </c>
      <c r="J159" s="1" t="s">
        <v>0</v>
      </c>
    </row>
    <row r="160" spans="1:10" ht="30" x14ac:dyDescent="0.25">
      <c r="A160" s="1">
        <v>2793769</v>
      </c>
      <c r="B160" s="1" t="s">
        <v>256</v>
      </c>
      <c r="C160" s="1" t="s">
        <v>22</v>
      </c>
      <c r="D160" s="1" t="s">
        <v>132</v>
      </c>
      <c r="E160" s="2">
        <v>0</v>
      </c>
      <c r="F160" s="1">
        <v>23.21</v>
      </c>
      <c r="G160" s="1" t="s">
        <v>131</v>
      </c>
      <c r="H160" s="1">
        <f t="shared" si="2"/>
        <v>0</v>
      </c>
      <c r="I160" s="1" t="s">
        <v>22</v>
      </c>
      <c r="J160" s="1" t="s">
        <v>0</v>
      </c>
    </row>
    <row r="161" spans="1:10" x14ac:dyDescent="0.25">
      <c r="A161" s="1">
        <v>2793770</v>
      </c>
      <c r="B161" s="1" t="s">
        <v>257</v>
      </c>
      <c r="C161" s="1" t="s">
        <v>22</v>
      </c>
      <c r="D161" s="1" t="s">
        <v>134</v>
      </c>
      <c r="E161" s="2">
        <v>0</v>
      </c>
      <c r="F161" s="1">
        <v>23.21</v>
      </c>
      <c r="G161" s="1" t="s">
        <v>131</v>
      </c>
      <c r="H161" s="1">
        <f t="shared" si="2"/>
        <v>0</v>
      </c>
      <c r="I161" s="1" t="s">
        <v>22</v>
      </c>
      <c r="J161" s="1" t="s">
        <v>0</v>
      </c>
    </row>
    <row r="162" spans="1:10" x14ac:dyDescent="0.25">
      <c r="A162" s="1">
        <v>2793771</v>
      </c>
      <c r="B162" s="1" t="s">
        <v>258</v>
      </c>
      <c r="C162" s="1" t="s">
        <v>136</v>
      </c>
      <c r="D162" s="1" t="s">
        <v>137</v>
      </c>
      <c r="E162" s="1">
        <f>ROUND(H163+H164+H165,2)</f>
        <v>0</v>
      </c>
      <c r="F162" s="1">
        <v>1</v>
      </c>
      <c r="G162" s="1" t="s">
        <v>0</v>
      </c>
      <c r="H162" s="1">
        <f t="shared" si="2"/>
        <v>0</v>
      </c>
      <c r="I162" s="1" t="s">
        <v>22</v>
      </c>
      <c r="J162" s="1" t="s">
        <v>0</v>
      </c>
    </row>
    <row r="163" spans="1:10" ht="30" x14ac:dyDescent="0.25">
      <c r="A163" s="1">
        <v>2793772</v>
      </c>
      <c r="B163" s="1" t="s">
        <v>259</v>
      </c>
      <c r="C163" s="1" t="s">
        <v>22</v>
      </c>
      <c r="D163" s="1" t="s">
        <v>140</v>
      </c>
      <c r="E163" s="2">
        <v>0</v>
      </c>
      <c r="F163" s="1">
        <v>4</v>
      </c>
      <c r="G163" s="1" t="s">
        <v>139</v>
      </c>
      <c r="H163" s="1">
        <f t="shared" si="2"/>
        <v>0</v>
      </c>
      <c r="I163" s="1" t="s">
        <v>22</v>
      </c>
      <c r="J163" s="1" t="s">
        <v>0</v>
      </c>
    </row>
    <row r="164" spans="1:10" ht="30" x14ac:dyDescent="0.25">
      <c r="A164" s="1">
        <v>2793773</v>
      </c>
      <c r="B164" s="1" t="s">
        <v>260</v>
      </c>
      <c r="C164" s="1" t="s">
        <v>22</v>
      </c>
      <c r="D164" s="1" t="s">
        <v>142</v>
      </c>
      <c r="E164" s="2">
        <v>0</v>
      </c>
      <c r="F164" s="1">
        <v>4</v>
      </c>
      <c r="G164" s="1" t="s">
        <v>139</v>
      </c>
      <c r="H164" s="1">
        <f t="shared" si="2"/>
        <v>0</v>
      </c>
      <c r="I164" s="1" t="s">
        <v>22</v>
      </c>
      <c r="J164" s="1" t="s">
        <v>0</v>
      </c>
    </row>
    <row r="165" spans="1:10" x14ac:dyDescent="0.25">
      <c r="A165" s="1">
        <v>2793774</v>
      </c>
      <c r="B165" s="1" t="s">
        <v>261</v>
      </c>
      <c r="C165" s="1" t="s">
        <v>22</v>
      </c>
      <c r="D165" s="1" t="s">
        <v>145</v>
      </c>
      <c r="E165" s="2">
        <v>0</v>
      </c>
      <c r="F165" s="1">
        <v>1</v>
      </c>
      <c r="G165" s="1" t="s">
        <v>144</v>
      </c>
      <c r="H165" s="1">
        <f t="shared" si="2"/>
        <v>0</v>
      </c>
      <c r="I165" s="1" t="s">
        <v>22</v>
      </c>
      <c r="J165" s="1" t="s">
        <v>0</v>
      </c>
    </row>
    <row r="166" spans="1:10" x14ac:dyDescent="0.25">
      <c r="A166" s="1">
        <v>2793775</v>
      </c>
      <c r="B166" s="1" t="s">
        <v>262</v>
      </c>
      <c r="C166" s="1" t="s">
        <v>22</v>
      </c>
      <c r="D166" s="1" t="s">
        <v>263</v>
      </c>
      <c r="E166" s="1">
        <f>ROUND(H167+H211+H225,2)</f>
        <v>0</v>
      </c>
      <c r="F166" s="1">
        <v>1</v>
      </c>
      <c r="G166" s="1" t="s">
        <v>0</v>
      </c>
      <c r="H166" s="1">
        <f t="shared" si="2"/>
        <v>0</v>
      </c>
      <c r="I166" s="1" t="s">
        <v>22</v>
      </c>
      <c r="J166" s="1" t="s">
        <v>0</v>
      </c>
    </row>
    <row r="167" spans="1:10" x14ac:dyDescent="0.25">
      <c r="A167" s="1">
        <v>2793776</v>
      </c>
      <c r="B167" s="1" t="s">
        <v>264</v>
      </c>
      <c r="C167" s="1" t="s">
        <v>30</v>
      </c>
      <c r="D167" s="1" t="s">
        <v>31</v>
      </c>
      <c r="E167" s="1">
        <f>ROUND(H168+H179+H187+H193+H196+H198,2)</f>
        <v>0</v>
      </c>
      <c r="F167" s="1">
        <v>1</v>
      </c>
      <c r="G167" s="1" t="s">
        <v>0</v>
      </c>
      <c r="H167" s="1">
        <f t="shared" si="2"/>
        <v>0</v>
      </c>
      <c r="I167" s="1" t="s">
        <v>22</v>
      </c>
      <c r="J167" s="1" t="s">
        <v>0</v>
      </c>
    </row>
    <row r="168" spans="1:10" x14ac:dyDescent="0.25">
      <c r="A168" s="1">
        <v>2793777</v>
      </c>
      <c r="B168" s="1" t="s">
        <v>265</v>
      </c>
      <c r="C168" s="1">
        <v>1</v>
      </c>
      <c r="D168" s="1" t="s">
        <v>33</v>
      </c>
      <c r="E168" s="1">
        <f>ROUND(H169+H170+H171+H172+H173+H174+H175+H176+H177+H178,2)</f>
        <v>0</v>
      </c>
      <c r="F168" s="1">
        <v>1</v>
      </c>
      <c r="G168" s="1" t="s">
        <v>0</v>
      </c>
      <c r="H168" s="1">
        <f t="shared" si="2"/>
        <v>0</v>
      </c>
      <c r="I168" s="1" t="s">
        <v>22</v>
      </c>
      <c r="J168" s="1" t="s">
        <v>0</v>
      </c>
    </row>
    <row r="169" spans="1:10" ht="30" x14ac:dyDescent="0.25">
      <c r="A169" s="1">
        <v>2793778</v>
      </c>
      <c r="B169" s="1" t="s">
        <v>266</v>
      </c>
      <c r="C169" s="1" t="s">
        <v>22</v>
      </c>
      <c r="D169" s="1" t="s">
        <v>36</v>
      </c>
      <c r="E169" s="2">
        <v>0</v>
      </c>
      <c r="F169" s="1">
        <v>5526</v>
      </c>
      <c r="G169" s="1" t="s">
        <v>35</v>
      </c>
      <c r="H169" s="1">
        <f t="shared" si="2"/>
        <v>0</v>
      </c>
      <c r="I169" s="1" t="s">
        <v>22</v>
      </c>
      <c r="J169" s="1" t="s">
        <v>0</v>
      </c>
    </row>
    <row r="170" spans="1:10" ht="30" x14ac:dyDescent="0.25">
      <c r="A170" s="1">
        <v>2793779</v>
      </c>
      <c r="B170" s="1" t="s">
        <v>267</v>
      </c>
      <c r="C170" s="1" t="s">
        <v>22</v>
      </c>
      <c r="D170" s="1" t="s">
        <v>39</v>
      </c>
      <c r="E170" s="2">
        <v>0</v>
      </c>
      <c r="F170" s="1">
        <v>22.8</v>
      </c>
      <c r="G170" s="1" t="s">
        <v>38</v>
      </c>
      <c r="H170" s="1">
        <f t="shared" si="2"/>
        <v>0</v>
      </c>
      <c r="I170" s="1" t="s">
        <v>22</v>
      </c>
      <c r="J170" s="1" t="s">
        <v>0</v>
      </c>
    </row>
    <row r="171" spans="1:10" x14ac:dyDescent="0.25">
      <c r="A171" s="1">
        <v>2793780</v>
      </c>
      <c r="B171" s="1" t="s">
        <v>268</v>
      </c>
      <c r="C171" s="1" t="s">
        <v>22</v>
      </c>
      <c r="D171" s="1" t="s">
        <v>45</v>
      </c>
      <c r="E171" s="2">
        <v>0</v>
      </c>
      <c r="F171" s="1">
        <v>2.6459999999999999</v>
      </c>
      <c r="G171" s="1" t="s">
        <v>38</v>
      </c>
      <c r="H171" s="1">
        <f t="shared" si="2"/>
        <v>0</v>
      </c>
      <c r="I171" s="1" t="s">
        <v>22</v>
      </c>
      <c r="J171" s="1" t="s">
        <v>0</v>
      </c>
    </row>
    <row r="172" spans="1:10" ht="30" x14ac:dyDescent="0.25">
      <c r="A172" s="1">
        <v>2793781</v>
      </c>
      <c r="B172" s="1" t="s">
        <v>269</v>
      </c>
      <c r="C172" s="1" t="s">
        <v>22</v>
      </c>
      <c r="D172" s="1" t="s">
        <v>47</v>
      </c>
      <c r="E172" s="2">
        <v>0</v>
      </c>
      <c r="F172" s="1">
        <v>57.58</v>
      </c>
      <c r="G172" s="1" t="s">
        <v>38</v>
      </c>
      <c r="H172" s="1">
        <f t="shared" si="2"/>
        <v>0</v>
      </c>
      <c r="I172" s="1" t="s">
        <v>22</v>
      </c>
      <c r="J172" s="1" t="s">
        <v>0</v>
      </c>
    </row>
    <row r="173" spans="1:10" x14ac:dyDescent="0.25">
      <c r="A173" s="1">
        <v>2793782</v>
      </c>
      <c r="B173" s="1" t="s">
        <v>270</v>
      </c>
      <c r="C173" s="1" t="s">
        <v>22</v>
      </c>
      <c r="D173" s="1" t="s">
        <v>50</v>
      </c>
      <c r="E173" s="2">
        <v>0</v>
      </c>
      <c r="F173" s="1">
        <v>115.16</v>
      </c>
      <c r="G173" s="1" t="s">
        <v>49</v>
      </c>
      <c r="H173" s="1">
        <f t="shared" si="2"/>
        <v>0</v>
      </c>
      <c r="I173" s="1" t="s">
        <v>22</v>
      </c>
      <c r="J173" s="1" t="s">
        <v>0</v>
      </c>
    </row>
    <row r="174" spans="1:10" ht="30" x14ac:dyDescent="0.25">
      <c r="A174" s="1">
        <v>2793783</v>
      </c>
      <c r="B174" s="1" t="s">
        <v>271</v>
      </c>
      <c r="C174" s="1" t="s">
        <v>22</v>
      </c>
      <c r="D174" s="1" t="s">
        <v>52</v>
      </c>
      <c r="E174" s="2">
        <v>0</v>
      </c>
      <c r="F174" s="1">
        <v>84.26</v>
      </c>
      <c r="G174" s="1" t="s">
        <v>35</v>
      </c>
      <c r="H174" s="1">
        <f t="shared" si="2"/>
        <v>0</v>
      </c>
      <c r="I174" s="1" t="s">
        <v>22</v>
      </c>
      <c r="J174" s="1" t="s">
        <v>0</v>
      </c>
    </row>
    <row r="175" spans="1:10" x14ac:dyDescent="0.25">
      <c r="A175" s="1">
        <v>2793784</v>
      </c>
      <c r="B175" s="1" t="s">
        <v>272</v>
      </c>
      <c r="C175" s="1" t="s">
        <v>22</v>
      </c>
      <c r="D175" s="1" t="s">
        <v>55</v>
      </c>
      <c r="E175" s="2">
        <v>0</v>
      </c>
      <c r="F175" s="1">
        <v>2.6040000000000001</v>
      </c>
      <c r="G175" s="1" t="s">
        <v>54</v>
      </c>
      <c r="H175" s="1">
        <f t="shared" si="2"/>
        <v>0</v>
      </c>
      <c r="I175" s="1" t="s">
        <v>22</v>
      </c>
      <c r="J175" s="1" t="s">
        <v>0</v>
      </c>
    </row>
    <row r="176" spans="1:10" ht="30" x14ac:dyDescent="0.25">
      <c r="A176" s="1">
        <v>2793785</v>
      </c>
      <c r="B176" s="1" t="s">
        <v>273</v>
      </c>
      <c r="C176" s="1" t="s">
        <v>22</v>
      </c>
      <c r="D176" s="1" t="s">
        <v>57</v>
      </c>
      <c r="E176" s="2">
        <v>0</v>
      </c>
      <c r="F176" s="1">
        <v>5526</v>
      </c>
      <c r="G176" s="1" t="s">
        <v>35</v>
      </c>
      <c r="H176" s="1">
        <f t="shared" si="2"/>
        <v>0</v>
      </c>
      <c r="I176" s="1" t="s">
        <v>22</v>
      </c>
      <c r="J176" s="1" t="s">
        <v>0</v>
      </c>
    </row>
    <row r="177" spans="1:10" ht="30" x14ac:dyDescent="0.25">
      <c r="A177" s="1">
        <v>2793786</v>
      </c>
      <c r="B177" s="1" t="s">
        <v>274</v>
      </c>
      <c r="C177" s="1" t="s">
        <v>22</v>
      </c>
      <c r="D177" s="1" t="s">
        <v>59</v>
      </c>
      <c r="E177" s="2">
        <v>0</v>
      </c>
      <c r="F177" s="1">
        <v>5526</v>
      </c>
      <c r="G177" s="1" t="s">
        <v>35</v>
      </c>
      <c r="H177" s="1">
        <f t="shared" si="2"/>
        <v>0</v>
      </c>
      <c r="I177" s="1" t="s">
        <v>22</v>
      </c>
      <c r="J177" s="1" t="s">
        <v>0</v>
      </c>
    </row>
    <row r="178" spans="1:10" ht="30" x14ac:dyDescent="0.25">
      <c r="A178" s="1">
        <v>2793787</v>
      </c>
      <c r="B178" s="1" t="s">
        <v>275</v>
      </c>
      <c r="C178" s="1" t="s">
        <v>22</v>
      </c>
      <c r="D178" s="1" t="s">
        <v>61</v>
      </c>
      <c r="E178" s="2">
        <v>0</v>
      </c>
      <c r="F178" s="1">
        <v>5526</v>
      </c>
      <c r="G178" s="1" t="s">
        <v>35</v>
      </c>
      <c r="H178" s="1">
        <f t="shared" si="2"/>
        <v>0</v>
      </c>
      <c r="I178" s="1" t="s">
        <v>22</v>
      </c>
      <c r="J178" s="1" t="s">
        <v>0</v>
      </c>
    </row>
    <row r="179" spans="1:10" x14ac:dyDescent="0.25">
      <c r="A179" s="1">
        <v>2793788</v>
      </c>
      <c r="B179" s="1" t="s">
        <v>276</v>
      </c>
      <c r="C179" s="1">
        <v>2</v>
      </c>
      <c r="D179" s="1" t="s">
        <v>65</v>
      </c>
      <c r="E179" s="1">
        <f>ROUND(H180+H181+H182+H183+H184+H185+H186,2)</f>
        <v>0</v>
      </c>
      <c r="F179" s="1">
        <v>1</v>
      </c>
      <c r="G179" s="1" t="s">
        <v>0</v>
      </c>
      <c r="H179" s="1">
        <f t="shared" si="2"/>
        <v>0</v>
      </c>
      <c r="I179" s="1" t="s">
        <v>22</v>
      </c>
      <c r="J179" s="1" t="s">
        <v>0</v>
      </c>
    </row>
    <row r="180" spans="1:10" x14ac:dyDescent="0.25">
      <c r="A180" s="1">
        <v>2793789</v>
      </c>
      <c r="B180" s="1" t="s">
        <v>277</v>
      </c>
      <c r="C180" s="1" t="s">
        <v>22</v>
      </c>
      <c r="D180" s="1" t="s">
        <v>67</v>
      </c>
      <c r="E180" s="2">
        <v>0</v>
      </c>
      <c r="F180" s="1">
        <v>0.222</v>
      </c>
      <c r="G180" s="1" t="s">
        <v>38</v>
      </c>
      <c r="H180" s="1">
        <f t="shared" si="2"/>
        <v>0</v>
      </c>
      <c r="I180" s="1" t="s">
        <v>22</v>
      </c>
      <c r="J180" s="1" t="s">
        <v>0</v>
      </c>
    </row>
    <row r="181" spans="1:10" ht="30" x14ac:dyDescent="0.25">
      <c r="A181" s="1">
        <v>2793790</v>
      </c>
      <c r="B181" s="1" t="s">
        <v>278</v>
      </c>
      <c r="C181" s="1" t="s">
        <v>22</v>
      </c>
      <c r="D181" s="1" t="s">
        <v>279</v>
      </c>
      <c r="E181" s="2">
        <v>0</v>
      </c>
      <c r="F181" s="1">
        <v>3.08</v>
      </c>
      <c r="G181" s="1" t="s">
        <v>35</v>
      </c>
      <c r="H181" s="1">
        <f t="shared" si="2"/>
        <v>0</v>
      </c>
      <c r="I181" s="1" t="s">
        <v>22</v>
      </c>
      <c r="J181" s="1" t="s">
        <v>0</v>
      </c>
    </row>
    <row r="182" spans="1:10" x14ac:dyDescent="0.25">
      <c r="A182" s="1">
        <v>2793791</v>
      </c>
      <c r="B182" s="1" t="s">
        <v>280</v>
      </c>
      <c r="C182" s="1" t="s">
        <v>22</v>
      </c>
      <c r="D182" s="1" t="s">
        <v>281</v>
      </c>
      <c r="E182" s="2">
        <v>0</v>
      </c>
      <c r="F182" s="1">
        <v>0.15</v>
      </c>
      <c r="G182" s="1" t="s">
        <v>35</v>
      </c>
      <c r="H182" s="1">
        <f t="shared" si="2"/>
        <v>0</v>
      </c>
      <c r="I182" s="1" t="s">
        <v>22</v>
      </c>
      <c r="J182" s="1" t="s">
        <v>0</v>
      </c>
    </row>
    <row r="183" spans="1:10" ht="30" x14ac:dyDescent="0.25">
      <c r="A183" s="1">
        <v>2793792</v>
      </c>
      <c r="B183" s="1" t="s">
        <v>282</v>
      </c>
      <c r="C183" s="1" t="s">
        <v>22</v>
      </c>
      <c r="D183" s="1" t="s">
        <v>283</v>
      </c>
      <c r="E183" s="2">
        <v>0</v>
      </c>
      <c r="F183" s="1">
        <v>3.08</v>
      </c>
      <c r="G183" s="1" t="s">
        <v>35</v>
      </c>
      <c r="H183" s="1">
        <f t="shared" si="2"/>
        <v>0</v>
      </c>
      <c r="I183" s="1" t="s">
        <v>22</v>
      </c>
      <c r="J183" s="1" t="s">
        <v>0</v>
      </c>
    </row>
    <row r="184" spans="1:10" x14ac:dyDescent="0.25">
      <c r="A184" s="1">
        <v>2793793</v>
      </c>
      <c r="B184" s="1" t="s">
        <v>284</v>
      </c>
      <c r="C184" s="1" t="s">
        <v>22</v>
      </c>
      <c r="D184" s="1" t="s">
        <v>69</v>
      </c>
      <c r="E184" s="2">
        <v>0</v>
      </c>
      <c r="F184" s="1">
        <v>3.0459999999999998</v>
      </c>
      <c r="G184" s="1" t="s">
        <v>38</v>
      </c>
      <c r="H184" s="1">
        <f t="shared" si="2"/>
        <v>0</v>
      </c>
      <c r="I184" s="1" t="s">
        <v>22</v>
      </c>
      <c r="J184" s="1" t="s">
        <v>0</v>
      </c>
    </row>
    <row r="185" spans="1:10" ht="30" x14ac:dyDescent="0.25">
      <c r="A185" s="1">
        <v>2793794</v>
      </c>
      <c r="B185" s="1" t="s">
        <v>285</v>
      </c>
      <c r="C185" s="1" t="s">
        <v>22</v>
      </c>
      <c r="D185" s="1" t="s">
        <v>286</v>
      </c>
      <c r="E185" s="2">
        <v>0</v>
      </c>
      <c r="F185" s="1">
        <v>3.75</v>
      </c>
      <c r="G185" s="1" t="s">
        <v>35</v>
      </c>
      <c r="H185" s="1">
        <f t="shared" si="2"/>
        <v>0</v>
      </c>
      <c r="I185" s="1" t="s">
        <v>22</v>
      </c>
      <c r="J185" s="1" t="s">
        <v>0</v>
      </c>
    </row>
    <row r="186" spans="1:10" ht="30" x14ac:dyDescent="0.25">
      <c r="A186" s="1">
        <v>2793795</v>
      </c>
      <c r="B186" s="1" t="s">
        <v>287</v>
      </c>
      <c r="C186" s="1" t="s">
        <v>22</v>
      </c>
      <c r="D186" s="1" t="s">
        <v>288</v>
      </c>
      <c r="E186" s="2">
        <v>0</v>
      </c>
      <c r="F186" s="1">
        <v>3.75</v>
      </c>
      <c r="G186" s="1" t="s">
        <v>35</v>
      </c>
      <c r="H186" s="1">
        <f t="shared" si="2"/>
        <v>0</v>
      </c>
      <c r="I186" s="1" t="s">
        <v>22</v>
      </c>
      <c r="J186" s="1" t="s">
        <v>0</v>
      </c>
    </row>
    <row r="187" spans="1:10" x14ac:dyDescent="0.25">
      <c r="A187" s="1">
        <v>2793796</v>
      </c>
      <c r="B187" s="1" t="s">
        <v>289</v>
      </c>
      <c r="C187" s="1">
        <v>4</v>
      </c>
      <c r="D187" s="1" t="s">
        <v>77</v>
      </c>
      <c r="E187" s="1">
        <f>ROUND(H188+H189+H190+H191+H192,2)</f>
        <v>0</v>
      </c>
      <c r="F187" s="1">
        <v>1</v>
      </c>
      <c r="G187" s="1" t="s">
        <v>0</v>
      </c>
      <c r="H187" s="1">
        <f t="shared" si="2"/>
        <v>0</v>
      </c>
      <c r="I187" s="1" t="s">
        <v>22</v>
      </c>
      <c r="J187" s="1" t="s">
        <v>0</v>
      </c>
    </row>
    <row r="188" spans="1:10" x14ac:dyDescent="0.25">
      <c r="A188" s="1">
        <v>2793797</v>
      </c>
      <c r="B188" s="1" t="s">
        <v>290</v>
      </c>
      <c r="C188" s="1" t="s">
        <v>22</v>
      </c>
      <c r="D188" s="1" t="s">
        <v>81</v>
      </c>
      <c r="E188" s="2">
        <v>0</v>
      </c>
      <c r="F188" s="1">
        <v>5526</v>
      </c>
      <c r="G188" s="1" t="s">
        <v>35</v>
      </c>
      <c r="H188" s="1">
        <f t="shared" si="2"/>
        <v>0</v>
      </c>
      <c r="I188" s="1" t="s">
        <v>22</v>
      </c>
      <c r="J188" s="1" t="s">
        <v>0</v>
      </c>
    </row>
    <row r="189" spans="1:10" ht="30" x14ac:dyDescent="0.25">
      <c r="A189" s="1">
        <v>2793798</v>
      </c>
      <c r="B189" s="1" t="s">
        <v>291</v>
      </c>
      <c r="C189" s="1" t="s">
        <v>22</v>
      </c>
      <c r="D189" s="1" t="s">
        <v>83</v>
      </c>
      <c r="E189" s="2">
        <v>0</v>
      </c>
      <c r="F189" s="1">
        <v>5526</v>
      </c>
      <c r="G189" s="1" t="s">
        <v>35</v>
      </c>
      <c r="H189" s="1">
        <f t="shared" si="2"/>
        <v>0</v>
      </c>
      <c r="I189" s="1" t="s">
        <v>22</v>
      </c>
      <c r="J189" s="1" t="s">
        <v>0</v>
      </c>
    </row>
    <row r="190" spans="1:10" ht="45" x14ac:dyDescent="0.25">
      <c r="A190" s="1">
        <v>2793799</v>
      </c>
      <c r="B190" s="1" t="s">
        <v>292</v>
      </c>
      <c r="C190" s="1" t="s">
        <v>22</v>
      </c>
      <c r="D190" s="1" t="s">
        <v>85</v>
      </c>
      <c r="E190" s="2">
        <v>0</v>
      </c>
      <c r="F190" s="1">
        <v>9.59</v>
      </c>
      <c r="G190" s="1" t="s">
        <v>38</v>
      </c>
      <c r="H190" s="1">
        <f t="shared" si="2"/>
        <v>0</v>
      </c>
      <c r="I190" s="1" t="s">
        <v>22</v>
      </c>
      <c r="J190" s="1" t="s">
        <v>0</v>
      </c>
    </row>
    <row r="191" spans="1:10" x14ac:dyDescent="0.25">
      <c r="A191" s="1">
        <v>2793800</v>
      </c>
      <c r="B191" s="1" t="s">
        <v>293</v>
      </c>
      <c r="C191" s="1" t="s">
        <v>22</v>
      </c>
      <c r="D191" s="1" t="s">
        <v>87</v>
      </c>
      <c r="E191" s="2">
        <v>0</v>
      </c>
      <c r="F191" s="1">
        <v>5526</v>
      </c>
      <c r="G191" s="1" t="s">
        <v>35</v>
      </c>
      <c r="H191" s="1">
        <f t="shared" si="2"/>
        <v>0</v>
      </c>
      <c r="I191" s="1" t="s">
        <v>22</v>
      </c>
      <c r="J191" s="1" t="s">
        <v>0</v>
      </c>
    </row>
    <row r="192" spans="1:10" ht="30" x14ac:dyDescent="0.25">
      <c r="A192" s="1">
        <v>2793801</v>
      </c>
      <c r="B192" s="1" t="s">
        <v>294</v>
      </c>
      <c r="C192" s="1" t="s">
        <v>22</v>
      </c>
      <c r="D192" s="1" t="s">
        <v>89</v>
      </c>
      <c r="E192" s="2">
        <v>0</v>
      </c>
      <c r="F192" s="1">
        <v>5526</v>
      </c>
      <c r="G192" s="1" t="s">
        <v>35</v>
      </c>
      <c r="H192" s="1">
        <f t="shared" si="2"/>
        <v>0</v>
      </c>
      <c r="I192" s="1" t="s">
        <v>22</v>
      </c>
      <c r="J192" s="1" t="s">
        <v>0</v>
      </c>
    </row>
    <row r="193" spans="1:10" x14ac:dyDescent="0.25">
      <c r="A193" s="1">
        <v>2793802</v>
      </c>
      <c r="B193" s="1" t="s">
        <v>295</v>
      </c>
      <c r="C193" s="1">
        <v>5</v>
      </c>
      <c r="D193" s="1" t="s">
        <v>91</v>
      </c>
      <c r="E193" s="1">
        <f>ROUND(H194+H195,2)</f>
        <v>0</v>
      </c>
      <c r="F193" s="1">
        <v>1</v>
      </c>
      <c r="G193" s="1" t="s">
        <v>0</v>
      </c>
      <c r="H193" s="1">
        <f t="shared" si="2"/>
        <v>0</v>
      </c>
      <c r="I193" s="1" t="s">
        <v>22</v>
      </c>
      <c r="J193" s="1" t="s">
        <v>0</v>
      </c>
    </row>
    <row r="194" spans="1:10" ht="30" x14ac:dyDescent="0.25">
      <c r="A194" s="1">
        <v>2793803</v>
      </c>
      <c r="B194" s="1" t="s">
        <v>296</v>
      </c>
      <c r="C194" s="1" t="s">
        <v>22</v>
      </c>
      <c r="D194" s="1" t="s">
        <v>93</v>
      </c>
      <c r="E194" s="2">
        <v>0</v>
      </c>
      <c r="F194" s="1">
        <v>17.760000000000002</v>
      </c>
      <c r="G194" s="1" t="s">
        <v>38</v>
      </c>
      <c r="H194" s="1">
        <f t="shared" si="2"/>
        <v>0</v>
      </c>
      <c r="I194" s="1" t="s">
        <v>22</v>
      </c>
      <c r="J194" s="1" t="s">
        <v>0</v>
      </c>
    </row>
    <row r="195" spans="1:10" x14ac:dyDescent="0.25">
      <c r="A195" s="1">
        <v>2793804</v>
      </c>
      <c r="B195" s="1" t="s">
        <v>297</v>
      </c>
      <c r="C195" s="1" t="s">
        <v>22</v>
      </c>
      <c r="D195" s="1" t="s">
        <v>95</v>
      </c>
      <c r="E195" s="2">
        <v>0</v>
      </c>
      <c r="F195" s="1">
        <v>20</v>
      </c>
      <c r="G195" s="1" t="s">
        <v>38</v>
      </c>
      <c r="H195" s="1">
        <f t="shared" ref="H195:H232" si="3">IF(ISNUMBER(VALUE(E195)),ROUND(SUM(ROUND(E195,2)*F195),2),"N")</f>
        <v>0</v>
      </c>
      <c r="I195" s="1" t="s">
        <v>22</v>
      </c>
      <c r="J195" s="1" t="s">
        <v>0</v>
      </c>
    </row>
    <row r="196" spans="1:10" x14ac:dyDescent="0.25">
      <c r="A196" s="1">
        <v>2793805</v>
      </c>
      <c r="B196" s="1" t="s">
        <v>298</v>
      </c>
      <c r="C196" s="1">
        <v>6</v>
      </c>
      <c r="D196" s="1" t="s">
        <v>299</v>
      </c>
      <c r="E196" s="1">
        <f>ROUND(H197,2)</f>
        <v>0</v>
      </c>
      <c r="F196" s="1">
        <v>1</v>
      </c>
      <c r="G196" s="1" t="s">
        <v>0</v>
      </c>
      <c r="H196" s="1">
        <f t="shared" si="3"/>
        <v>0</v>
      </c>
      <c r="I196" s="1" t="s">
        <v>22</v>
      </c>
      <c r="J196" s="1" t="s">
        <v>0</v>
      </c>
    </row>
    <row r="197" spans="1:10" ht="30" x14ac:dyDescent="0.25">
      <c r="A197" s="1">
        <v>2793806</v>
      </c>
      <c r="B197" s="1" t="s">
        <v>300</v>
      </c>
      <c r="C197" s="1" t="s">
        <v>22</v>
      </c>
      <c r="D197" s="1" t="s">
        <v>301</v>
      </c>
      <c r="E197" s="2">
        <v>0</v>
      </c>
      <c r="F197" s="1">
        <v>1.2</v>
      </c>
      <c r="G197" s="1" t="s">
        <v>38</v>
      </c>
      <c r="H197" s="1">
        <f t="shared" si="3"/>
        <v>0</v>
      </c>
      <c r="I197" s="1" t="s">
        <v>22</v>
      </c>
      <c r="J197" s="1" t="s">
        <v>0</v>
      </c>
    </row>
    <row r="198" spans="1:10" x14ac:dyDescent="0.25">
      <c r="A198" s="1">
        <v>2793807</v>
      </c>
      <c r="B198" s="1" t="s">
        <v>302</v>
      </c>
      <c r="C198" s="1">
        <v>9</v>
      </c>
      <c r="D198" s="1" t="s">
        <v>97</v>
      </c>
      <c r="E198" s="1">
        <f>ROUND(H199+H200+H201+H202+H203+H204+H205+H206+H207+H208+H209+H210,2)</f>
        <v>0</v>
      </c>
      <c r="F198" s="1">
        <v>1</v>
      </c>
      <c r="G198" s="1" t="s">
        <v>0</v>
      </c>
      <c r="H198" s="1">
        <f t="shared" si="3"/>
        <v>0</v>
      </c>
      <c r="I198" s="1" t="s">
        <v>22</v>
      </c>
      <c r="J198" s="1" t="s">
        <v>0</v>
      </c>
    </row>
    <row r="199" spans="1:10" ht="30" x14ac:dyDescent="0.25">
      <c r="A199" s="1">
        <v>2793808</v>
      </c>
      <c r="B199" s="1" t="s">
        <v>303</v>
      </c>
      <c r="C199" s="1" t="s">
        <v>22</v>
      </c>
      <c r="D199" s="1" t="s">
        <v>100</v>
      </c>
      <c r="E199" s="2">
        <v>0</v>
      </c>
      <c r="F199" s="1">
        <v>4</v>
      </c>
      <c r="G199" s="1" t="s">
        <v>99</v>
      </c>
      <c r="H199" s="1">
        <f t="shared" si="3"/>
        <v>0</v>
      </c>
      <c r="I199" s="1" t="s">
        <v>22</v>
      </c>
      <c r="J199" s="1" t="s">
        <v>0</v>
      </c>
    </row>
    <row r="200" spans="1:10" ht="60" x14ac:dyDescent="0.25">
      <c r="A200" s="1">
        <v>2793809</v>
      </c>
      <c r="B200" s="1" t="s">
        <v>304</v>
      </c>
      <c r="C200" s="1" t="s">
        <v>22</v>
      </c>
      <c r="D200" s="1" t="s">
        <v>102</v>
      </c>
      <c r="E200" s="2">
        <v>0</v>
      </c>
      <c r="F200" s="1">
        <v>4</v>
      </c>
      <c r="G200" s="1" t="s">
        <v>99</v>
      </c>
      <c r="H200" s="1">
        <f t="shared" si="3"/>
        <v>0</v>
      </c>
      <c r="I200" s="1" t="s">
        <v>22</v>
      </c>
      <c r="J200" s="1" t="s">
        <v>0</v>
      </c>
    </row>
    <row r="201" spans="1:10" ht="30" x14ac:dyDescent="0.25">
      <c r="A201" s="1">
        <v>2793810</v>
      </c>
      <c r="B201" s="1" t="s">
        <v>305</v>
      </c>
      <c r="C201" s="1" t="s">
        <v>22</v>
      </c>
      <c r="D201" s="1" t="s">
        <v>306</v>
      </c>
      <c r="E201" s="2">
        <v>0</v>
      </c>
      <c r="F201" s="1">
        <v>4.8</v>
      </c>
      <c r="G201" s="1" t="s">
        <v>35</v>
      </c>
      <c r="H201" s="1">
        <f t="shared" si="3"/>
        <v>0</v>
      </c>
      <c r="I201" s="1" t="s">
        <v>22</v>
      </c>
      <c r="J201" s="1" t="s">
        <v>0</v>
      </c>
    </row>
    <row r="202" spans="1:10" ht="30" x14ac:dyDescent="0.25">
      <c r="A202" s="1">
        <v>2793811</v>
      </c>
      <c r="B202" s="1" t="s">
        <v>307</v>
      </c>
      <c r="C202" s="1" t="s">
        <v>22</v>
      </c>
      <c r="D202" s="1" t="s">
        <v>113</v>
      </c>
      <c r="E202" s="2">
        <v>0</v>
      </c>
      <c r="F202" s="1">
        <v>1</v>
      </c>
      <c r="G202" s="1" t="s">
        <v>99</v>
      </c>
      <c r="H202" s="1">
        <f t="shared" si="3"/>
        <v>0</v>
      </c>
      <c r="I202" s="1" t="s">
        <v>22</v>
      </c>
      <c r="J202" s="1" t="s">
        <v>0</v>
      </c>
    </row>
    <row r="203" spans="1:10" ht="30" x14ac:dyDescent="0.25">
      <c r="A203" s="1">
        <v>2793812</v>
      </c>
      <c r="B203" s="1" t="s">
        <v>308</v>
      </c>
      <c r="C203" s="1" t="s">
        <v>22</v>
      </c>
      <c r="D203" s="1" t="s">
        <v>115</v>
      </c>
      <c r="E203" s="2">
        <v>0</v>
      </c>
      <c r="F203" s="1">
        <v>1</v>
      </c>
      <c r="G203" s="1" t="s">
        <v>99</v>
      </c>
      <c r="H203" s="1">
        <f t="shared" si="3"/>
        <v>0</v>
      </c>
      <c r="I203" s="1" t="s">
        <v>22</v>
      </c>
      <c r="J203" s="1" t="s">
        <v>0</v>
      </c>
    </row>
    <row r="204" spans="1:10" ht="30" x14ac:dyDescent="0.25">
      <c r="A204" s="1">
        <v>2793813</v>
      </c>
      <c r="B204" s="1" t="s">
        <v>309</v>
      </c>
      <c r="C204" s="1" t="s">
        <v>22</v>
      </c>
      <c r="D204" s="1" t="s">
        <v>311</v>
      </c>
      <c r="E204" s="2">
        <v>0</v>
      </c>
      <c r="F204" s="1">
        <v>150</v>
      </c>
      <c r="G204" s="1" t="s">
        <v>310</v>
      </c>
      <c r="H204" s="1">
        <f t="shared" si="3"/>
        <v>0</v>
      </c>
      <c r="I204" s="1" t="s">
        <v>22</v>
      </c>
      <c r="J204" s="1" t="s">
        <v>0</v>
      </c>
    </row>
    <row r="205" spans="1:10" x14ac:dyDescent="0.25">
      <c r="A205" s="1">
        <v>2793814</v>
      </c>
      <c r="B205" s="1" t="s">
        <v>312</v>
      </c>
      <c r="C205" s="1" t="s">
        <v>22</v>
      </c>
      <c r="D205" s="1" t="s">
        <v>313</v>
      </c>
      <c r="E205" s="2">
        <v>0</v>
      </c>
      <c r="F205" s="1">
        <v>1</v>
      </c>
      <c r="G205" s="1" t="s">
        <v>99</v>
      </c>
      <c r="H205" s="1">
        <f t="shared" si="3"/>
        <v>0</v>
      </c>
      <c r="I205" s="1" t="s">
        <v>22</v>
      </c>
      <c r="J205" s="1" t="s">
        <v>0</v>
      </c>
    </row>
    <row r="206" spans="1:10" ht="30" x14ac:dyDescent="0.25">
      <c r="A206" s="1">
        <v>2793815</v>
      </c>
      <c r="B206" s="1" t="s">
        <v>314</v>
      </c>
      <c r="C206" s="1" t="s">
        <v>22</v>
      </c>
      <c r="D206" s="1" t="s">
        <v>315</v>
      </c>
      <c r="E206" s="2">
        <v>0</v>
      </c>
      <c r="F206" s="1">
        <v>3.0000000000000001E-3</v>
      </c>
      <c r="G206" s="1" t="s">
        <v>49</v>
      </c>
      <c r="H206" s="1">
        <f t="shared" si="3"/>
        <v>0</v>
      </c>
      <c r="I206" s="1" t="s">
        <v>22</v>
      </c>
      <c r="J206" s="1" t="s">
        <v>0</v>
      </c>
    </row>
    <row r="207" spans="1:10" x14ac:dyDescent="0.25">
      <c r="A207" s="1">
        <v>2793816</v>
      </c>
      <c r="B207" s="1" t="s">
        <v>316</v>
      </c>
      <c r="C207" s="1" t="s">
        <v>22</v>
      </c>
      <c r="D207" s="1" t="s">
        <v>117</v>
      </c>
      <c r="E207" s="2">
        <v>0</v>
      </c>
      <c r="F207" s="1">
        <v>0.25</v>
      </c>
      <c r="G207" s="1" t="s">
        <v>49</v>
      </c>
      <c r="H207" s="1">
        <f t="shared" si="3"/>
        <v>0</v>
      </c>
      <c r="I207" s="1" t="s">
        <v>22</v>
      </c>
      <c r="J207" s="1" t="s">
        <v>0</v>
      </c>
    </row>
    <row r="208" spans="1:10" ht="30" x14ac:dyDescent="0.25">
      <c r="A208" s="1">
        <v>2793817</v>
      </c>
      <c r="B208" s="1" t="s">
        <v>317</v>
      </c>
      <c r="C208" s="1" t="s">
        <v>22</v>
      </c>
      <c r="D208" s="1" t="s">
        <v>119</v>
      </c>
      <c r="E208" s="2">
        <v>0</v>
      </c>
      <c r="F208" s="1">
        <v>199.00200000000001</v>
      </c>
      <c r="G208" s="1" t="s">
        <v>49</v>
      </c>
      <c r="H208" s="1">
        <f t="shared" si="3"/>
        <v>0</v>
      </c>
      <c r="I208" s="1" t="s">
        <v>22</v>
      </c>
      <c r="J208" s="1" t="s">
        <v>0</v>
      </c>
    </row>
    <row r="209" spans="1:10" ht="30" x14ac:dyDescent="0.25">
      <c r="A209" s="1">
        <v>2793818</v>
      </c>
      <c r="B209" s="1" t="s">
        <v>318</v>
      </c>
      <c r="C209" s="1" t="s">
        <v>22</v>
      </c>
      <c r="D209" s="1" t="s">
        <v>121</v>
      </c>
      <c r="E209" s="2">
        <v>0</v>
      </c>
      <c r="F209" s="1">
        <v>0.25</v>
      </c>
      <c r="G209" s="1" t="s">
        <v>49</v>
      </c>
      <c r="H209" s="1">
        <f t="shared" si="3"/>
        <v>0</v>
      </c>
      <c r="I209" s="1" t="s">
        <v>22</v>
      </c>
      <c r="J209" s="1" t="s">
        <v>0</v>
      </c>
    </row>
    <row r="210" spans="1:10" ht="30" x14ac:dyDescent="0.25">
      <c r="A210" s="1">
        <v>2793819</v>
      </c>
      <c r="B210" s="1" t="s">
        <v>319</v>
      </c>
      <c r="C210" s="1" t="s">
        <v>22</v>
      </c>
      <c r="D210" s="1" t="s">
        <v>123</v>
      </c>
      <c r="E210" s="2">
        <v>0</v>
      </c>
      <c r="F210" s="1">
        <v>0.25</v>
      </c>
      <c r="G210" s="1" t="s">
        <v>49</v>
      </c>
      <c r="H210" s="1">
        <f t="shared" si="3"/>
        <v>0</v>
      </c>
      <c r="I210" s="1" t="s">
        <v>22</v>
      </c>
      <c r="J210" s="1" t="s">
        <v>0</v>
      </c>
    </row>
    <row r="211" spans="1:10" x14ac:dyDescent="0.25">
      <c r="A211" s="1">
        <v>2793820</v>
      </c>
      <c r="B211" s="1" t="s">
        <v>320</v>
      </c>
      <c r="C211" s="1" t="s">
        <v>321</v>
      </c>
      <c r="D211" s="1" t="s">
        <v>322</v>
      </c>
      <c r="E211" s="1">
        <f>ROUND(H212+H216,2)</f>
        <v>0</v>
      </c>
      <c r="F211" s="1">
        <v>1</v>
      </c>
      <c r="G211" s="1" t="s">
        <v>0</v>
      </c>
      <c r="H211" s="1">
        <f t="shared" si="3"/>
        <v>0</v>
      </c>
      <c r="I211" s="1" t="s">
        <v>22</v>
      </c>
      <c r="J211" s="1" t="s">
        <v>0</v>
      </c>
    </row>
    <row r="212" spans="1:10" x14ac:dyDescent="0.25">
      <c r="A212" s="1">
        <v>2793821</v>
      </c>
      <c r="B212" s="1" t="s">
        <v>323</v>
      </c>
      <c r="C212" s="1">
        <v>711</v>
      </c>
      <c r="D212" s="1" t="s">
        <v>324</v>
      </c>
      <c r="E212" s="1">
        <f>ROUND(H213+H214+H215,2)</f>
        <v>0</v>
      </c>
      <c r="F212" s="1">
        <v>1</v>
      </c>
      <c r="G212" s="1" t="s">
        <v>0</v>
      </c>
      <c r="H212" s="1">
        <f t="shared" si="3"/>
        <v>0</v>
      </c>
      <c r="I212" s="1" t="s">
        <v>22</v>
      </c>
      <c r="J212" s="1" t="s">
        <v>0</v>
      </c>
    </row>
    <row r="213" spans="1:10" ht="30" x14ac:dyDescent="0.25">
      <c r="A213" s="1">
        <v>2793822</v>
      </c>
      <c r="B213" s="1" t="s">
        <v>325</v>
      </c>
      <c r="C213" s="1" t="s">
        <v>22</v>
      </c>
      <c r="D213" s="1" t="s">
        <v>326</v>
      </c>
      <c r="E213" s="2">
        <v>0</v>
      </c>
      <c r="F213" s="1">
        <v>3.4</v>
      </c>
      <c r="G213" s="1" t="s">
        <v>35</v>
      </c>
      <c r="H213" s="1">
        <f t="shared" si="3"/>
        <v>0</v>
      </c>
      <c r="I213" s="1" t="s">
        <v>22</v>
      </c>
      <c r="J213" s="1" t="s">
        <v>0</v>
      </c>
    </row>
    <row r="214" spans="1:10" x14ac:dyDescent="0.25">
      <c r="A214" s="1">
        <v>2793823</v>
      </c>
      <c r="B214" s="1" t="s">
        <v>327</v>
      </c>
      <c r="C214" s="1" t="s">
        <v>22</v>
      </c>
      <c r="D214" s="1" t="s">
        <v>328</v>
      </c>
      <c r="E214" s="2">
        <v>0</v>
      </c>
      <c r="F214" s="1">
        <v>3.0000000000000001E-3</v>
      </c>
      <c r="G214" s="1" t="s">
        <v>49</v>
      </c>
      <c r="H214" s="1">
        <f t="shared" si="3"/>
        <v>0</v>
      </c>
      <c r="I214" s="1" t="s">
        <v>22</v>
      </c>
      <c r="J214" s="1" t="s">
        <v>0</v>
      </c>
    </row>
    <row r="215" spans="1:10" ht="30" x14ac:dyDescent="0.25">
      <c r="A215" s="1">
        <v>2793824</v>
      </c>
      <c r="B215" s="1" t="s">
        <v>329</v>
      </c>
      <c r="C215" s="1" t="s">
        <v>22</v>
      </c>
      <c r="D215" s="1" t="s">
        <v>330</v>
      </c>
      <c r="E215" s="2">
        <v>0</v>
      </c>
      <c r="F215" s="1">
        <v>8.8000000000000007</v>
      </c>
      <c r="G215" s="1" t="s">
        <v>106</v>
      </c>
      <c r="H215" s="1">
        <f t="shared" si="3"/>
        <v>0</v>
      </c>
      <c r="I215" s="1" t="s">
        <v>22</v>
      </c>
      <c r="J215" s="1" t="s">
        <v>0</v>
      </c>
    </row>
    <row r="216" spans="1:10" x14ac:dyDescent="0.25">
      <c r="A216" s="1">
        <v>2793825</v>
      </c>
      <c r="B216" s="1" t="s">
        <v>331</v>
      </c>
      <c r="C216" s="1">
        <v>767</v>
      </c>
      <c r="D216" s="1" t="s">
        <v>332</v>
      </c>
      <c r="E216" s="1">
        <f>ROUND(H217+H218+H219+H220+H221+H222+H223+H224,2)</f>
        <v>0</v>
      </c>
      <c r="F216" s="1">
        <v>1</v>
      </c>
      <c r="G216" s="1" t="s">
        <v>0</v>
      </c>
      <c r="H216" s="1">
        <f t="shared" si="3"/>
        <v>0</v>
      </c>
      <c r="I216" s="1" t="s">
        <v>22</v>
      </c>
      <c r="J216" s="1" t="s">
        <v>0</v>
      </c>
    </row>
    <row r="217" spans="1:10" x14ac:dyDescent="0.25">
      <c r="A217" s="1">
        <v>2793826</v>
      </c>
      <c r="B217" s="1" t="s">
        <v>333</v>
      </c>
      <c r="C217" s="1" t="s">
        <v>22</v>
      </c>
      <c r="D217" s="1" t="s">
        <v>334</v>
      </c>
      <c r="E217" s="2">
        <v>0</v>
      </c>
      <c r="F217" s="1">
        <v>9.6</v>
      </c>
      <c r="G217" s="1" t="s">
        <v>106</v>
      </c>
      <c r="H217" s="1">
        <f t="shared" si="3"/>
        <v>0</v>
      </c>
      <c r="I217" s="1" t="s">
        <v>22</v>
      </c>
      <c r="J217" s="1" t="s">
        <v>0</v>
      </c>
    </row>
    <row r="218" spans="1:10" ht="45" x14ac:dyDescent="0.25">
      <c r="A218" s="1">
        <v>2793827</v>
      </c>
      <c r="B218" s="1" t="s">
        <v>335</v>
      </c>
      <c r="C218" s="1" t="s">
        <v>22</v>
      </c>
      <c r="D218" s="1" t="s">
        <v>336</v>
      </c>
      <c r="E218" s="2">
        <v>0</v>
      </c>
      <c r="F218" s="1">
        <v>9.6</v>
      </c>
      <c r="G218" s="1" t="s">
        <v>106</v>
      </c>
      <c r="H218" s="1">
        <f t="shared" si="3"/>
        <v>0</v>
      </c>
      <c r="I218" s="1" t="s">
        <v>22</v>
      </c>
      <c r="J218" s="1" t="s">
        <v>0</v>
      </c>
    </row>
    <row r="219" spans="1:10" x14ac:dyDescent="0.25">
      <c r="A219" s="1">
        <v>2793828</v>
      </c>
      <c r="B219" s="1" t="s">
        <v>337</v>
      </c>
      <c r="C219" s="1" t="s">
        <v>22</v>
      </c>
      <c r="D219" s="1" t="s">
        <v>338</v>
      </c>
      <c r="E219" s="2">
        <v>0</v>
      </c>
      <c r="F219" s="1">
        <v>9.6</v>
      </c>
      <c r="G219" s="1" t="s">
        <v>106</v>
      </c>
      <c r="H219" s="1">
        <f t="shared" si="3"/>
        <v>0</v>
      </c>
      <c r="I219" s="1" t="s">
        <v>22</v>
      </c>
      <c r="J219" s="1" t="s">
        <v>0</v>
      </c>
    </row>
    <row r="220" spans="1:10" ht="30" x14ac:dyDescent="0.25">
      <c r="A220" s="1">
        <v>2793829</v>
      </c>
      <c r="B220" s="1" t="s">
        <v>339</v>
      </c>
      <c r="C220" s="1" t="s">
        <v>22</v>
      </c>
      <c r="D220" s="1" t="s">
        <v>340</v>
      </c>
      <c r="E220" s="2">
        <v>0</v>
      </c>
      <c r="F220" s="1">
        <v>9.6</v>
      </c>
      <c r="G220" s="1" t="s">
        <v>106</v>
      </c>
      <c r="H220" s="1">
        <f t="shared" si="3"/>
        <v>0</v>
      </c>
      <c r="I220" s="1" t="s">
        <v>22</v>
      </c>
      <c r="J220" s="1" t="s">
        <v>0</v>
      </c>
    </row>
    <row r="221" spans="1:10" ht="30" x14ac:dyDescent="0.25">
      <c r="A221" s="1">
        <v>2793830</v>
      </c>
      <c r="B221" s="1" t="s">
        <v>341</v>
      </c>
      <c r="C221" s="1" t="s">
        <v>22</v>
      </c>
      <c r="D221" s="1" t="s">
        <v>342</v>
      </c>
      <c r="E221" s="2">
        <v>0</v>
      </c>
      <c r="F221" s="1">
        <v>2.4700000000000002</v>
      </c>
      <c r="G221" s="1" t="s">
        <v>35</v>
      </c>
      <c r="H221" s="1">
        <f t="shared" si="3"/>
        <v>0</v>
      </c>
      <c r="I221" s="1" t="s">
        <v>22</v>
      </c>
      <c r="J221" s="1" t="s">
        <v>0</v>
      </c>
    </row>
    <row r="222" spans="1:10" ht="45" x14ac:dyDescent="0.25">
      <c r="A222" s="1">
        <v>2793831</v>
      </c>
      <c r="B222" s="1" t="s">
        <v>343</v>
      </c>
      <c r="C222" s="1" t="s">
        <v>22</v>
      </c>
      <c r="D222" s="1" t="s">
        <v>344</v>
      </c>
      <c r="E222" s="2">
        <v>0</v>
      </c>
      <c r="F222" s="1">
        <v>3</v>
      </c>
      <c r="G222" s="1" t="s">
        <v>99</v>
      </c>
      <c r="H222" s="1">
        <f t="shared" si="3"/>
        <v>0</v>
      </c>
      <c r="I222" s="1" t="s">
        <v>22</v>
      </c>
      <c r="J222" s="1" t="s">
        <v>0</v>
      </c>
    </row>
    <row r="223" spans="1:10" ht="45" x14ac:dyDescent="0.25">
      <c r="A223" s="1">
        <v>2793832</v>
      </c>
      <c r="B223" s="1" t="s">
        <v>345</v>
      </c>
      <c r="C223" s="1" t="s">
        <v>22</v>
      </c>
      <c r="D223" s="1" t="s">
        <v>346</v>
      </c>
      <c r="E223" s="2">
        <v>0</v>
      </c>
      <c r="F223" s="1">
        <v>1</v>
      </c>
      <c r="G223" s="1" t="s">
        <v>99</v>
      </c>
      <c r="H223" s="1">
        <f t="shared" si="3"/>
        <v>0</v>
      </c>
      <c r="I223" s="1" t="s">
        <v>22</v>
      </c>
      <c r="J223" s="1" t="s">
        <v>0</v>
      </c>
    </row>
    <row r="224" spans="1:10" ht="45" x14ac:dyDescent="0.25">
      <c r="A224" s="1">
        <v>2793833</v>
      </c>
      <c r="B224" s="1" t="s">
        <v>347</v>
      </c>
      <c r="C224" s="1" t="s">
        <v>22</v>
      </c>
      <c r="D224" s="1" t="s">
        <v>348</v>
      </c>
      <c r="E224" s="2">
        <v>0</v>
      </c>
      <c r="F224" s="1">
        <v>1</v>
      </c>
      <c r="G224" s="1" t="s">
        <v>99</v>
      </c>
      <c r="H224" s="1">
        <f t="shared" si="3"/>
        <v>0</v>
      </c>
      <c r="I224" s="1" t="s">
        <v>22</v>
      </c>
      <c r="J224" s="1" t="s">
        <v>0</v>
      </c>
    </row>
    <row r="225" spans="1:10" x14ac:dyDescent="0.25">
      <c r="A225" s="1">
        <v>2793834</v>
      </c>
      <c r="B225" s="1" t="s">
        <v>349</v>
      </c>
      <c r="C225" s="1" t="s">
        <v>125</v>
      </c>
      <c r="D225" s="1" t="s">
        <v>126</v>
      </c>
      <c r="E225" s="1">
        <f>ROUND(H226+H229,2)</f>
        <v>0</v>
      </c>
      <c r="F225" s="1">
        <v>1</v>
      </c>
      <c r="G225" s="1" t="s">
        <v>0</v>
      </c>
      <c r="H225" s="1">
        <f t="shared" si="3"/>
        <v>0</v>
      </c>
      <c r="I225" s="1" t="s">
        <v>22</v>
      </c>
      <c r="J225" s="1" t="s">
        <v>0</v>
      </c>
    </row>
    <row r="226" spans="1:10" x14ac:dyDescent="0.25">
      <c r="A226" s="1">
        <v>2793835</v>
      </c>
      <c r="B226" s="1" t="s">
        <v>350</v>
      </c>
      <c r="C226" s="1" t="s">
        <v>128</v>
      </c>
      <c r="D226" s="1" t="s">
        <v>129</v>
      </c>
      <c r="E226" s="1">
        <f>ROUND(H227+H228,2)</f>
        <v>0</v>
      </c>
      <c r="F226" s="1">
        <v>1</v>
      </c>
      <c r="G226" s="1" t="s">
        <v>0</v>
      </c>
      <c r="H226" s="1">
        <f t="shared" si="3"/>
        <v>0</v>
      </c>
      <c r="I226" s="1" t="s">
        <v>22</v>
      </c>
      <c r="J226" s="1" t="s">
        <v>0</v>
      </c>
    </row>
    <row r="227" spans="1:10" ht="30" x14ac:dyDescent="0.25">
      <c r="A227" s="1">
        <v>2793836</v>
      </c>
      <c r="B227" s="1" t="s">
        <v>351</v>
      </c>
      <c r="C227" s="1" t="s">
        <v>22</v>
      </c>
      <c r="D227" s="1" t="s">
        <v>132</v>
      </c>
      <c r="E227" s="2">
        <v>0</v>
      </c>
      <c r="F227" s="1">
        <v>18.420000000000002</v>
      </c>
      <c r="G227" s="1" t="s">
        <v>131</v>
      </c>
      <c r="H227" s="1">
        <f t="shared" si="3"/>
        <v>0</v>
      </c>
      <c r="I227" s="1" t="s">
        <v>22</v>
      </c>
      <c r="J227" s="1" t="s">
        <v>0</v>
      </c>
    </row>
    <row r="228" spans="1:10" x14ac:dyDescent="0.25">
      <c r="A228" s="1">
        <v>2793837</v>
      </c>
      <c r="B228" s="1" t="s">
        <v>352</v>
      </c>
      <c r="C228" s="1" t="s">
        <v>22</v>
      </c>
      <c r="D228" s="1" t="s">
        <v>134</v>
      </c>
      <c r="E228" s="2">
        <v>0</v>
      </c>
      <c r="F228" s="1">
        <v>18.420000000000002</v>
      </c>
      <c r="G228" s="1" t="s">
        <v>131</v>
      </c>
      <c r="H228" s="1">
        <f t="shared" si="3"/>
        <v>0</v>
      </c>
      <c r="I228" s="1" t="s">
        <v>22</v>
      </c>
      <c r="J228" s="1" t="s">
        <v>0</v>
      </c>
    </row>
    <row r="229" spans="1:10" x14ac:dyDescent="0.25">
      <c r="A229" s="1">
        <v>2793838</v>
      </c>
      <c r="B229" s="1" t="s">
        <v>353</v>
      </c>
      <c r="C229" s="1" t="s">
        <v>136</v>
      </c>
      <c r="D229" s="1" t="s">
        <v>137</v>
      </c>
      <c r="E229" s="1">
        <f>ROUND(H230+H231+H232,2)</f>
        <v>0</v>
      </c>
      <c r="F229" s="1">
        <v>1</v>
      </c>
      <c r="G229" s="1" t="s">
        <v>0</v>
      </c>
      <c r="H229" s="1">
        <f t="shared" si="3"/>
        <v>0</v>
      </c>
      <c r="I229" s="1" t="s">
        <v>22</v>
      </c>
      <c r="J229" s="1" t="s">
        <v>0</v>
      </c>
    </row>
    <row r="230" spans="1:10" ht="30" x14ac:dyDescent="0.25">
      <c r="A230" s="1">
        <v>2793839</v>
      </c>
      <c r="B230" s="1" t="s">
        <v>354</v>
      </c>
      <c r="C230" s="1" t="s">
        <v>22</v>
      </c>
      <c r="D230" s="1" t="s">
        <v>140</v>
      </c>
      <c r="E230" s="2">
        <v>0</v>
      </c>
      <c r="F230" s="1">
        <v>3</v>
      </c>
      <c r="G230" s="1" t="s">
        <v>139</v>
      </c>
      <c r="H230" s="1">
        <f t="shared" si="3"/>
        <v>0</v>
      </c>
      <c r="I230" s="1" t="s">
        <v>22</v>
      </c>
      <c r="J230" s="1" t="s">
        <v>0</v>
      </c>
    </row>
    <row r="231" spans="1:10" ht="30" x14ac:dyDescent="0.25">
      <c r="A231" s="1">
        <v>2793840</v>
      </c>
      <c r="B231" s="1" t="s">
        <v>355</v>
      </c>
      <c r="C231" s="1" t="s">
        <v>22</v>
      </c>
      <c r="D231" s="1" t="s">
        <v>142</v>
      </c>
      <c r="E231" s="2">
        <v>0</v>
      </c>
      <c r="F231" s="1">
        <v>3</v>
      </c>
      <c r="G231" s="1" t="s">
        <v>139</v>
      </c>
      <c r="H231" s="1">
        <f t="shared" si="3"/>
        <v>0</v>
      </c>
      <c r="I231" s="1" t="s">
        <v>22</v>
      </c>
      <c r="J231" s="1" t="s">
        <v>0</v>
      </c>
    </row>
    <row r="232" spans="1:10" x14ac:dyDescent="0.25">
      <c r="A232" s="1">
        <v>2793841</v>
      </c>
      <c r="B232" s="1" t="s">
        <v>356</v>
      </c>
      <c r="C232" s="1" t="s">
        <v>22</v>
      </c>
      <c r="D232" s="1" t="s">
        <v>145</v>
      </c>
      <c r="E232" s="2">
        <v>0</v>
      </c>
      <c r="F232" s="1">
        <v>1</v>
      </c>
      <c r="G232" s="1" t="s">
        <v>144</v>
      </c>
      <c r="H232" s="1">
        <f t="shared" si="3"/>
        <v>0</v>
      </c>
      <c r="I232" s="1" t="s">
        <v>22</v>
      </c>
      <c r="J232" s="1" t="s">
        <v>0</v>
      </c>
    </row>
    <row r="233" spans="1:10" hidden="1" x14ac:dyDescent="0.25">
      <c r="A233" s="1">
        <v>2793613</v>
      </c>
      <c r="B233" s="1" t="s">
        <v>357</v>
      </c>
      <c r="C233" s="1" t="s">
        <v>22</v>
      </c>
      <c r="D233" s="1" t="s">
        <v>359</v>
      </c>
      <c r="E233" s="2">
        <v>0</v>
      </c>
      <c r="F233" s="1">
        <v>1</v>
      </c>
      <c r="G233" s="1" t="s">
        <v>358</v>
      </c>
      <c r="H233" s="1">
        <f>IF(ISNUMBER(VALUE(E233)),ROUND(SUM(ROUND(E233,0)*F233),0),"N")</f>
        <v>0</v>
      </c>
      <c r="I233" s="1" t="s">
        <v>22</v>
      </c>
      <c r="J233" s="1" t="s">
        <v>0</v>
      </c>
    </row>
  </sheetData>
  <sheetProtection algorithmName="SHA-512" hashValue="YfPQmyHMQbdTrOpsVR3qxhU96Us8mrcW8YFFPNHTfZPsJnqyzcnLnD9ikQaZRzOGsJND3tTaQQgvBQ8MBl6zog==" saltValue="Sn63x6VXLZPdEQD16Ecvdg==" spinCount="100000" sheet="1" objects="1" scenarios="1"/>
  <pageMargins left="0.7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D81E48-7F8F-4DBF-B60C-ABEACF7F88D8}"/>
</file>

<file path=customXml/itemProps2.xml><?xml version="1.0" encoding="utf-8"?>
<ds:datastoreItem xmlns:ds="http://schemas.openxmlformats.org/officeDocument/2006/customXml" ds:itemID="{87BF9E15-66F2-448C-8868-F525E01308FB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3.xml><?xml version="1.0" encoding="utf-8"?>
<ds:datastoreItem xmlns:ds="http://schemas.openxmlformats.org/officeDocument/2006/customXml" ds:itemID="{9ADD9D1E-776F-4C09-899F-DE8DC02B83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2026-02-16T10:50:46Z</dcterms:created>
  <dcterms:modified xsi:type="dcterms:W3CDTF">2026-04-28T13:16:34Z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